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4\Final\Detail per municipal service\Waste Management\"/>
    </mc:Choice>
  </mc:AlternateContent>
  <xr:revisionPtr revIDLastSave="0" documentId="8_{0AF7924C-1BF4-4EB5-9A68-0A4B2143CB0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20" r:id="rId1"/>
    <sheet name="FS184" sheetId="1" r:id="rId2"/>
    <sheet name="GT421" sheetId="2" r:id="rId3"/>
    <sheet name="GT481" sheetId="3" r:id="rId4"/>
    <sheet name="KZN225" sheetId="4" r:id="rId5"/>
    <sheet name="KZN252" sheetId="5" r:id="rId6"/>
    <sheet name="KZN282" sheetId="6" r:id="rId7"/>
    <sheet name="LIM354" sheetId="7" r:id="rId8"/>
    <sheet name="MP307" sheetId="8" r:id="rId9"/>
    <sheet name="MP312" sheetId="9" r:id="rId10"/>
    <sheet name="MP313" sheetId="10" r:id="rId11"/>
    <sheet name="MP326" sheetId="11" r:id="rId12"/>
    <sheet name="NC091" sheetId="12" r:id="rId13"/>
    <sheet name="NW372" sheetId="13" r:id="rId14"/>
    <sheet name="NW373" sheetId="14" r:id="rId15"/>
    <sheet name="NW403" sheetId="15" r:id="rId16"/>
    <sheet name="NW405" sheetId="16" r:id="rId17"/>
    <sheet name="WC023" sheetId="17" r:id="rId18"/>
    <sheet name="WC024" sheetId="18" r:id="rId19"/>
    <sheet name="WC044" sheetId="19" r:id="rId20"/>
  </sheets>
  <definedNames>
    <definedName name="_xlnm.Print_Area" localSheetId="1">'FS184'!$A$1:$AA$60</definedName>
    <definedName name="_xlnm.Print_Area" localSheetId="2">'GT421'!$A$1:$AA$60</definedName>
    <definedName name="_xlnm.Print_Area" localSheetId="3">'GT481'!$A$1:$AA$60</definedName>
    <definedName name="_xlnm.Print_Area" localSheetId="4">'KZN225'!$A$1:$AA$60</definedName>
    <definedName name="_xlnm.Print_Area" localSheetId="5">'KZN252'!$A$1:$AA$60</definedName>
    <definedName name="_xlnm.Print_Area" localSheetId="6">'KZN282'!$A$1:$AA$60</definedName>
    <definedName name="_xlnm.Print_Area" localSheetId="7">'LIM354'!$A$1:$AA$60</definedName>
    <definedName name="_xlnm.Print_Area" localSheetId="8">'MP307'!$A$1:$AA$60</definedName>
    <definedName name="_xlnm.Print_Area" localSheetId="9">'MP312'!$A$1:$AA$60</definedName>
    <definedName name="_xlnm.Print_Area" localSheetId="10">'MP313'!$A$1:$AA$60</definedName>
    <definedName name="_xlnm.Print_Area" localSheetId="11">'MP326'!$A$1:$AA$60</definedName>
    <definedName name="_xlnm.Print_Area" localSheetId="12">'NC091'!$A$1:$AA$60</definedName>
    <definedName name="_xlnm.Print_Area" localSheetId="13">'NW372'!$A$1:$AA$60</definedName>
    <definedName name="_xlnm.Print_Area" localSheetId="14">'NW373'!$A$1:$AA$60</definedName>
    <definedName name="_xlnm.Print_Area" localSheetId="15">'NW403'!$A$1:$AA$60</definedName>
    <definedName name="_xlnm.Print_Area" localSheetId="16">'NW405'!$A$1:$AA$60</definedName>
    <definedName name="_xlnm.Print_Area" localSheetId="0">Summary!$A$1:$AA$60</definedName>
    <definedName name="_xlnm.Print_Area" localSheetId="17">'WC023'!$A$1:$AA$60</definedName>
    <definedName name="_xlnm.Print_Area" localSheetId="18">'WC024'!$A$1:$AA$60</definedName>
    <definedName name="_xlnm.Print_Area" localSheetId="19">'WC044'!$A$1:$AA$60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9" i="2" l="1"/>
  <c r="J52" i="2" s="1"/>
  <c r="J54" i="2" s="1"/>
  <c r="J57" i="2" s="1"/>
  <c r="J60" i="2" s="1"/>
  <c r="AA48" i="2"/>
  <c r="Y48" i="2"/>
  <c r="X48" i="2"/>
  <c r="Z48" i="2" s="1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33" i="2"/>
  <c r="AA49" i="2" s="1"/>
  <c r="AA52" i="2" s="1"/>
  <c r="AA54" i="2" s="1"/>
  <c r="AA57" i="2" s="1"/>
  <c r="AA60" i="2" s="1"/>
  <c r="Y33" i="2"/>
  <c r="Y49" i="2" s="1"/>
  <c r="Y52" i="2" s="1"/>
  <c r="Y54" i="2" s="1"/>
  <c r="Y57" i="2" s="1"/>
  <c r="Y60" i="2" s="1"/>
  <c r="X33" i="2"/>
  <c r="X49" i="2" s="1"/>
  <c r="W33" i="2"/>
  <c r="W49" i="2" s="1"/>
  <c r="W52" i="2" s="1"/>
  <c r="W54" i="2" s="1"/>
  <c r="W57" i="2" s="1"/>
  <c r="W60" i="2" s="1"/>
  <c r="V33" i="2"/>
  <c r="U33" i="2"/>
  <c r="U49" i="2" s="1"/>
  <c r="U52" i="2" s="1"/>
  <c r="U54" i="2" s="1"/>
  <c r="U57" i="2" s="1"/>
  <c r="U60" i="2" s="1"/>
  <c r="T33" i="2"/>
  <c r="T49" i="2" s="1"/>
  <c r="T52" i="2" s="1"/>
  <c r="T54" i="2" s="1"/>
  <c r="T57" i="2" s="1"/>
  <c r="T60" i="2" s="1"/>
  <c r="S33" i="2"/>
  <c r="S49" i="2" s="1"/>
  <c r="S52" i="2" s="1"/>
  <c r="S54" i="2" s="1"/>
  <c r="S57" i="2" s="1"/>
  <c r="S60" i="2" s="1"/>
  <c r="R33" i="2"/>
  <c r="R49" i="2" s="1"/>
  <c r="R52" i="2" s="1"/>
  <c r="R54" i="2" s="1"/>
  <c r="R57" i="2" s="1"/>
  <c r="R60" i="2" s="1"/>
  <c r="Q33" i="2"/>
  <c r="Q49" i="2" s="1"/>
  <c r="Q52" i="2" s="1"/>
  <c r="Q54" i="2" s="1"/>
  <c r="Q57" i="2" s="1"/>
  <c r="Q60" i="2" s="1"/>
  <c r="P33" i="2"/>
  <c r="P49" i="2" s="1"/>
  <c r="P52" i="2" s="1"/>
  <c r="P54" i="2" s="1"/>
  <c r="P57" i="2" s="1"/>
  <c r="P60" i="2" s="1"/>
  <c r="O33" i="2"/>
  <c r="O49" i="2" s="1"/>
  <c r="O52" i="2" s="1"/>
  <c r="O54" i="2" s="1"/>
  <c r="O57" i="2" s="1"/>
  <c r="O60" i="2" s="1"/>
  <c r="N33" i="2"/>
  <c r="M33" i="2"/>
  <c r="M49" i="2" s="1"/>
  <c r="M52" i="2" s="1"/>
  <c r="M54" i="2" s="1"/>
  <c r="M57" i="2" s="1"/>
  <c r="M60" i="2" s="1"/>
  <c r="L33" i="2"/>
  <c r="L49" i="2" s="1"/>
  <c r="L52" i="2" s="1"/>
  <c r="L54" i="2" s="1"/>
  <c r="L57" i="2" s="1"/>
  <c r="L60" i="2" s="1"/>
  <c r="K33" i="2"/>
  <c r="K49" i="2" s="1"/>
  <c r="K52" i="2" s="1"/>
  <c r="K54" i="2" s="1"/>
  <c r="K57" i="2" s="1"/>
  <c r="K60" i="2" s="1"/>
  <c r="J33" i="2"/>
  <c r="I33" i="2"/>
  <c r="I49" i="2" s="1"/>
  <c r="I52" i="2" s="1"/>
  <c r="I54" i="2" s="1"/>
  <c r="I57" i="2" s="1"/>
  <c r="I60" i="2" s="1"/>
  <c r="H33" i="2"/>
  <c r="H49" i="2" s="1"/>
  <c r="H52" i="2" s="1"/>
  <c r="H54" i="2" s="1"/>
  <c r="H57" i="2" s="1"/>
  <c r="H60" i="2" s="1"/>
  <c r="G33" i="2"/>
  <c r="G49" i="2" s="1"/>
  <c r="G52" i="2" s="1"/>
  <c r="G54" i="2" s="1"/>
  <c r="G57" i="2" s="1"/>
  <c r="G60" i="2" s="1"/>
  <c r="F33" i="2"/>
  <c r="E33" i="2"/>
  <c r="E49" i="2" s="1"/>
  <c r="E52" i="2" s="1"/>
  <c r="E54" i="2" s="1"/>
  <c r="E57" i="2" s="1"/>
  <c r="E60" i="2" s="1"/>
  <c r="D33" i="2"/>
  <c r="D49" i="2" s="1"/>
  <c r="D52" i="2" s="1"/>
  <c r="D54" i="2" s="1"/>
  <c r="D57" i="2" s="1"/>
  <c r="D60" i="2" s="1"/>
  <c r="C33" i="2"/>
  <c r="C49" i="2" s="1"/>
  <c r="C52" i="2" s="1"/>
  <c r="C54" i="2" s="1"/>
  <c r="C57" i="2" s="1"/>
  <c r="C60" i="2" s="1"/>
  <c r="H49" i="3"/>
  <c r="H52" i="3" s="1"/>
  <c r="H54" i="3" s="1"/>
  <c r="H57" i="3" s="1"/>
  <c r="H60" i="3" s="1"/>
  <c r="AA48" i="3"/>
  <c r="Y48" i="3"/>
  <c r="X48" i="3"/>
  <c r="W48" i="3"/>
  <c r="V48" i="3"/>
  <c r="U48" i="3"/>
  <c r="T48" i="3"/>
  <c r="S48" i="3"/>
  <c r="R48" i="3"/>
  <c r="Q48" i="3"/>
  <c r="P48" i="3"/>
  <c r="P49" i="3" s="1"/>
  <c r="P52" i="3" s="1"/>
  <c r="P54" i="3" s="1"/>
  <c r="P57" i="3" s="1"/>
  <c r="P60" i="3" s="1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33" i="3"/>
  <c r="AA49" i="3" s="1"/>
  <c r="AA52" i="3" s="1"/>
  <c r="AA54" i="3" s="1"/>
  <c r="AA57" i="3" s="1"/>
  <c r="AA60" i="3" s="1"/>
  <c r="Y33" i="3"/>
  <c r="X33" i="3"/>
  <c r="Z33" i="3" s="1"/>
  <c r="W33" i="3"/>
  <c r="W49" i="3" s="1"/>
  <c r="W52" i="3" s="1"/>
  <c r="W54" i="3" s="1"/>
  <c r="W57" i="3" s="1"/>
  <c r="W60" i="3" s="1"/>
  <c r="V33" i="3"/>
  <c r="U33" i="3"/>
  <c r="U49" i="3" s="1"/>
  <c r="U52" i="3" s="1"/>
  <c r="U54" i="3" s="1"/>
  <c r="U57" i="3" s="1"/>
  <c r="U60" i="3" s="1"/>
  <c r="T33" i="3"/>
  <c r="S33" i="3"/>
  <c r="S49" i="3" s="1"/>
  <c r="S52" i="3" s="1"/>
  <c r="S54" i="3" s="1"/>
  <c r="S57" i="3" s="1"/>
  <c r="S60" i="3" s="1"/>
  <c r="R33" i="3"/>
  <c r="Q33" i="3"/>
  <c r="Q49" i="3" s="1"/>
  <c r="Q52" i="3" s="1"/>
  <c r="Q54" i="3" s="1"/>
  <c r="Q57" i="3" s="1"/>
  <c r="Q60" i="3" s="1"/>
  <c r="P33" i="3"/>
  <c r="O33" i="3"/>
  <c r="O49" i="3" s="1"/>
  <c r="O52" i="3" s="1"/>
  <c r="O54" i="3" s="1"/>
  <c r="O57" i="3" s="1"/>
  <c r="O60" i="3" s="1"/>
  <c r="N33" i="3"/>
  <c r="M33" i="3"/>
  <c r="M49" i="3" s="1"/>
  <c r="M52" i="3" s="1"/>
  <c r="M54" i="3" s="1"/>
  <c r="M57" i="3" s="1"/>
  <c r="M60" i="3" s="1"/>
  <c r="L33" i="3"/>
  <c r="K33" i="3"/>
  <c r="K49" i="3" s="1"/>
  <c r="K52" i="3" s="1"/>
  <c r="K54" i="3" s="1"/>
  <c r="K57" i="3" s="1"/>
  <c r="K60" i="3" s="1"/>
  <c r="J33" i="3"/>
  <c r="I33" i="3"/>
  <c r="H33" i="3"/>
  <c r="G33" i="3"/>
  <c r="G49" i="3" s="1"/>
  <c r="G52" i="3" s="1"/>
  <c r="G54" i="3" s="1"/>
  <c r="G57" i="3" s="1"/>
  <c r="G60" i="3" s="1"/>
  <c r="F33" i="3"/>
  <c r="F49" i="3" s="1"/>
  <c r="F52" i="3" s="1"/>
  <c r="F54" i="3" s="1"/>
  <c r="F57" i="3" s="1"/>
  <c r="F60" i="3" s="1"/>
  <c r="E33" i="3"/>
  <c r="E49" i="3" s="1"/>
  <c r="E52" i="3" s="1"/>
  <c r="E54" i="3" s="1"/>
  <c r="E57" i="3" s="1"/>
  <c r="E60" i="3" s="1"/>
  <c r="D33" i="3"/>
  <c r="C33" i="3"/>
  <c r="C49" i="3" s="1"/>
  <c r="C52" i="3" s="1"/>
  <c r="C54" i="3" s="1"/>
  <c r="C57" i="3" s="1"/>
  <c r="C60" i="3" s="1"/>
  <c r="M52" i="4"/>
  <c r="M54" i="4" s="1"/>
  <c r="M57" i="4" s="1"/>
  <c r="M60" i="4" s="1"/>
  <c r="J49" i="4"/>
  <c r="J52" i="4" s="1"/>
  <c r="J54" i="4" s="1"/>
  <c r="J57" i="4" s="1"/>
  <c r="J60" i="4" s="1"/>
  <c r="F49" i="4"/>
  <c r="F52" i="4" s="1"/>
  <c r="F54" i="4" s="1"/>
  <c r="F57" i="4" s="1"/>
  <c r="F60" i="4" s="1"/>
  <c r="AA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33" i="4"/>
  <c r="AA49" i="4" s="1"/>
  <c r="AA52" i="4" s="1"/>
  <c r="AA54" i="4" s="1"/>
  <c r="AA57" i="4" s="1"/>
  <c r="AA60" i="4" s="1"/>
  <c r="Y33" i="4"/>
  <c r="Y49" i="4" s="1"/>
  <c r="Y52" i="4" s="1"/>
  <c r="Y54" i="4" s="1"/>
  <c r="Y57" i="4" s="1"/>
  <c r="Y60" i="4" s="1"/>
  <c r="X33" i="4"/>
  <c r="Z33" i="4" s="1"/>
  <c r="W33" i="4"/>
  <c r="V33" i="4"/>
  <c r="V49" i="4" s="1"/>
  <c r="V52" i="4" s="1"/>
  <c r="V54" i="4" s="1"/>
  <c r="V57" i="4" s="1"/>
  <c r="V60" i="4" s="1"/>
  <c r="U33" i="4"/>
  <c r="U49" i="4" s="1"/>
  <c r="U52" i="4" s="1"/>
  <c r="U54" i="4" s="1"/>
  <c r="U57" i="4" s="1"/>
  <c r="U60" i="4" s="1"/>
  <c r="T33" i="4"/>
  <c r="T49" i="4" s="1"/>
  <c r="T52" i="4" s="1"/>
  <c r="T54" i="4" s="1"/>
  <c r="T57" i="4" s="1"/>
  <c r="T60" i="4" s="1"/>
  <c r="S33" i="4"/>
  <c r="S49" i="4" s="1"/>
  <c r="S52" i="4" s="1"/>
  <c r="S54" i="4" s="1"/>
  <c r="S57" i="4" s="1"/>
  <c r="S60" i="4" s="1"/>
  <c r="R33" i="4"/>
  <c r="R49" i="4" s="1"/>
  <c r="R52" i="4" s="1"/>
  <c r="R54" i="4" s="1"/>
  <c r="R57" i="4" s="1"/>
  <c r="R60" i="4" s="1"/>
  <c r="Q33" i="4"/>
  <c r="Q49" i="4" s="1"/>
  <c r="Q52" i="4" s="1"/>
  <c r="Q54" i="4" s="1"/>
  <c r="Q57" i="4" s="1"/>
  <c r="Q60" i="4" s="1"/>
  <c r="P33" i="4"/>
  <c r="P49" i="4" s="1"/>
  <c r="P52" i="4" s="1"/>
  <c r="P54" i="4" s="1"/>
  <c r="P57" i="4" s="1"/>
  <c r="P60" i="4" s="1"/>
  <c r="O33" i="4"/>
  <c r="N33" i="4"/>
  <c r="N49" i="4" s="1"/>
  <c r="N52" i="4" s="1"/>
  <c r="N54" i="4" s="1"/>
  <c r="N57" i="4" s="1"/>
  <c r="N60" i="4" s="1"/>
  <c r="M33" i="4"/>
  <c r="M49" i="4" s="1"/>
  <c r="L33" i="4"/>
  <c r="L49" i="4" s="1"/>
  <c r="L52" i="4" s="1"/>
  <c r="L54" i="4" s="1"/>
  <c r="L57" i="4" s="1"/>
  <c r="L60" i="4" s="1"/>
  <c r="K33" i="4"/>
  <c r="K49" i="4" s="1"/>
  <c r="K52" i="4" s="1"/>
  <c r="K54" i="4" s="1"/>
  <c r="K57" i="4" s="1"/>
  <c r="K60" i="4" s="1"/>
  <c r="J33" i="4"/>
  <c r="I33" i="4"/>
  <c r="I49" i="4" s="1"/>
  <c r="I52" i="4" s="1"/>
  <c r="I54" i="4" s="1"/>
  <c r="I57" i="4" s="1"/>
  <c r="I60" i="4" s="1"/>
  <c r="H33" i="4"/>
  <c r="H49" i="4" s="1"/>
  <c r="H52" i="4" s="1"/>
  <c r="H54" i="4" s="1"/>
  <c r="H57" i="4" s="1"/>
  <c r="H60" i="4" s="1"/>
  <c r="G33" i="4"/>
  <c r="F33" i="4"/>
  <c r="E33" i="4"/>
  <c r="E49" i="4" s="1"/>
  <c r="E52" i="4" s="1"/>
  <c r="E54" i="4" s="1"/>
  <c r="E57" i="4" s="1"/>
  <c r="E60" i="4" s="1"/>
  <c r="D33" i="4"/>
  <c r="D49" i="4" s="1"/>
  <c r="D52" i="4" s="1"/>
  <c r="D54" i="4" s="1"/>
  <c r="D57" i="4" s="1"/>
  <c r="D60" i="4" s="1"/>
  <c r="C33" i="4"/>
  <c r="C49" i="4" s="1"/>
  <c r="C52" i="4" s="1"/>
  <c r="C54" i="4" s="1"/>
  <c r="C57" i="4" s="1"/>
  <c r="C60" i="4" s="1"/>
  <c r="X52" i="5"/>
  <c r="D52" i="5"/>
  <c r="D54" i="5" s="1"/>
  <c r="D57" i="5" s="1"/>
  <c r="D60" i="5" s="1"/>
  <c r="Y49" i="5"/>
  <c r="Y52" i="5" s="1"/>
  <c r="Y54" i="5" s="1"/>
  <c r="Y57" i="5" s="1"/>
  <c r="Y60" i="5" s="1"/>
  <c r="Q49" i="5"/>
  <c r="Q52" i="5" s="1"/>
  <c r="Q54" i="5" s="1"/>
  <c r="Q57" i="5" s="1"/>
  <c r="Q60" i="5" s="1"/>
  <c r="AA48" i="5"/>
  <c r="Y48" i="5"/>
  <c r="X48" i="5"/>
  <c r="Z48" i="5" s="1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33" i="5"/>
  <c r="AA49" i="5" s="1"/>
  <c r="AA52" i="5" s="1"/>
  <c r="AA54" i="5" s="1"/>
  <c r="AA57" i="5" s="1"/>
  <c r="AA60" i="5" s="1"/>
  <c r="Y33" i="5"/>
  <c r="X33" i="5"/>
  <c r="X49" i="5" s="1"/>
  <c r="W33" i="5"/>
  <c r="W49" i="5" s="1"/>
  <c r="W52" i="5" s="1"/>
  <c r="W54" i="5" s="1"/>
  <c r="W57" i="5" s="1"/>
  <c r="W60" i="5" s="1"/>
  <c r="V33" i="5"/>
  <c r="U33" i="5"/>
  <c r="U49" i="5" s="1"/>
  <c r="U52" i="5" s="1"/>
  <c r="U54" i="5" s="1"/>
  <c r="U57" i="5" s="1"/>
  <c r="U60" i="5" s="1"/>
  <c r="T33" i="5"/>
  <c r="T49" i="5" s="1"/>
  <c r="T52" i="5" s="1"/>
  <c r="T54" i="5" s="1"/>
  <c r="T57" i="5" s="1"/>
  <c r="T60" i="5" s="1"/>
  <c r="S33" i="5"/>
  <c r="S49" i="5" s="1"/>
  <c r="S52" i="5" s="1"/>
  <c r="S54" i="5" s="1"/>
  <c r="S57" i="5" s="1"/>
  <c r="S60" i="5" s="1"/>
  <c r="R33" i="5"/>
  <c r="R49" i="5" s="1"/>
  <c r="R52" i="5" s="1"/>
  <c r="R54" i="5" s="1"/>
  <c r="R57" i="5" s="1"/>
  <c r="R60" i="5" s="1"/>
  <c r="Q33" i="5"/>
  <c r="P33" i="5"/>
  <c r="P49" i="5" s="1"/>
  <c r="P52" i="5" s="1"/>
  <c r="P54" i="5" s="1"/>
  <c r="P57" i="5" s="1"/>
  <c r="P60" i="5" s="1"/>
  <c r="O33" i="5"/>
  <c r="O49" i="5" s="1"/>
  <c r="O52" i="5" s="1"/>
  <c r="O54" i="5" s="1"/>
  <c r="O57" i="5" s="1"/>
  <c r="O60" i="5" s="1"/>
  <c r="N33" i="5"/>
  <c r="M33" i="5"/>
  <c r="M49" i="5" s="1"/>
  <c r="M52" i="5" s="1"/>
  <c r="M54" i="5" s="1"/>
  <c r="M57" i="5" s="1"/>
  <c r="M60" i="5" s="1"/>
  <c r="L33" i="5"/>
  <c r="L49" i="5" s="1"/>
  <c r="L52" i="5" s="1"/>
  <c r="L54" i="5" s="1"/>
  <c r="L57" i="5" s="1"/>
  <c r="L60" i="5" s="1"/>
  <c r="K33" i="5"/>
  <c r="K49" i="5" s="1"/>
  <c r="K52" i="5" s="1"/>
  <c r="K54" i="5" s="1"/>
  <c r="K57" i="5" s="1"/>
  <c r="K60" i="5" s="1"/>
  <c r="J33" i="5"/>
  <c r="J49" i="5" s="1"/>
  <c r="J52" i="5" s="1"/>
  <c r="J54" i="5" s="1"/>
  <c r="J57" i="5" s="1"/>
  <c r="J60" i="5" s="1"/>
  <c r="I33" i="5"/>
  <c r="I49" i="5" s="1"/>
  <c r="I52" i="5" s="1"/>
  <c r="I54" i="5" s="1"/>
  <c r="I57" i="5" s="1"/>
  <c r="I60" i="5" s="1"/>
  <c r="H33" i="5"/>
  <c r="H49" i="5" s="1"/>
  <c r="H52" i="5" s="1"/>
  <c r="H54" i="5" s="1"/>
  <c r="H57" i="5" s="1"/>
  <c r="H60" i="5" s="1"/>
  <c r="G33" i="5"/>
  <c r="G49" i="5" s="1"/>
  <c r="G52" i="5" s="1"/>
  <c r="G54" i="5" s="1"/>
  <c r="G57" i="5" s="1"/>
  <c r="G60" i="5" s="1"/>
  <c r="F33" i="5"/>
  <c r="E33" i="5"/>
  <c r="E49" i="5" s="1"/>
  <c r="E52" i="5" s="1"/>
  <c r="E54" i="5" s="1"/>
  <c r="E57" i="5" s="1"/>
  <c r="E60" i="5" s="1"/>
  <c r="D33" i="5"/>
  <c r="D49" i="5" s="1"/>
  <c r="C33" i="5"/>
  <c r="C49" i="5" s="1"/>
  <c r="C52" i="5" s="1"/>
  <c r="C54" i="5" s="1"/>
  <c r="C57" i="5" s="1"/>
  <c r="C60" i="5" s="1"/>
  <c r="Y49" i="6"/>
  <c r="Y52" i="6" s="1"/>
  <c r="Y54" i="6" s="1"/>
  <c r="Y57" i="6" s="1"/>
  <c r="Y60" i="6" s="1"/>
  <c r="AA48" i="6"/>
  <c r="Y48" i="6"/>
  <c r="X48" i="6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33" i="6"/>
  <c r="Y33" i="6"/>
  <c r="X33" i="6"/>
  <c r="W33" i="6"/>
  <c r="W49" i="6" s="1"/>
  <c r="W52" i="6" s="1"/>
  <c r="W54" i="6" s="1"/>
  <c r="W57" i="6" s="1"/>
  <c r="W60" i="6" s="1"/>
  <c r="V33" i="6"/>
  <c r="V49" i="6" s="1"/>
  <c r="V52" i="6" s="1"/>
  <c r="V54" i="6" s="1"/>
  <c r="V57" i="6" s="1"/>
  <c r="V60" i="6" s="1"/>
  <c r="U33" i="6"/>
  <c r="U49" i="6" s="1"/>
  <c r="U52" i="6" s="1"/>
  <c r="U54" i="6" s="1"/>
  <c r="U57" i="6" s="1"/>
  <c r="U60" i="6" s="1"/>
  <c r="T33" i="6"/>
  <c r="T49" i="6" s="1"/>
  <c r="T52" i="6" s="1"/>
  <c r="T54" i="6" s="1"/>
  <c r="T57" i="6" s="1"/>
  <c r="T60" i="6" s="1"/>
  <c r="S33" i="6"/>
  <c r="R33" i="6"/>
  <c r="R49" i="6" s="1"/>
  <c r="R52" i="6" s="1"/>
  <c r="R54" i="6" s="1"/>
  <c r="R57" i="6" s="1"/>
  <c r="R60" i="6" s="1"/>
  <c r="Q33" i="6"/>
  <c r="Q49" i="6" s="1"/>
  <c r="Q52" i="6" s="1"/>
  <c r="Q54" i="6" s="1"/>
  <c r="Q57" i="6" s="1"/>
  <c r="Q60" i="6" s="1"/>
  <c r="P33" i="6"/>
  <c r="P49" i="6" s="1"/>
  <c r="P52" i="6" s="1"/>
  <c r="P54" i="6" s="1"/>
  <c r="P57" i="6" s="1"/>
  <c r="P60" i="6" s="1"/>
  <c r="O33" i="6"/>
  <c r="O49" i="6" s="1"/>
  <c r="O52" i="6" s="1"/>
  <c r="O54" i="6" s="1"/>
  <c r="O57" i="6" s="1"/>
  <c r="O60" i="6" s="1"/>
  <c r="N33" i="6"/>
  <c r="N49" i="6" s="1"/>
  <c r="N52" i="6" s="1"/>
  <c r="N54" i="6" s="1"/>
  <c r="N57" i="6" s="1"/>
  <c r="N60" i="6" s="1"/>
  <c r="M33" i="6"/>
  <c r="L33" i="6"/>
  <c r="L49" i="6" s="1"/>
  <c r="L52" i="6" s="1"/>
  <c r="L54" i="6" s="1"/>
  <c r="L57" i="6" s="1"/>
  <c r="L60" i="6" s="1"/>
  <c r="K33" i="6"/>
  <c r="J33" i="6"/>
  <c r="J49" i="6" s="1"/>
  <c r="J52" i="6" s="1"/>
  <c r="J54" i="6" s="1"/>
  <c r="J57" i="6" s="1"/>
  <c r="J60" i="6" s="1"/>
  <c r="I33" i="6"/>
  <c r="I49" i="6" s="1"/>
  <c r="I52" i="6" s="1"/>
  <c r="I54" i="6" s="1"/>
  <c r="I57" i="6" s="1"/>
  <c r="I60" i="6" s="1"/>
  <c r="H33" i="6"/>
  <c r="H49" i="6" s="1"/>
  <c r="H52" i="6" s="1"/>
  <c r="H54" i="6" s="1"/>
  <c r="H57" i="6" s="1"/>
  <c r="H60" i="6" s="1"/>
  <c r="G33" i="6"/>
  <c r="G49" i="6" s="1"/>
  <c r="G52" i="6" s="1"/>
  <c r="G54" i="6" s="1"/>
  <c r="G57" i="6" s="1"/>
  <c r="G60" i="6" s="1"/>
  <c r="F33" i="6"/>
  <c r="F49" i="6" s="1"/>
  <c r="F52" i="6" s="1"/>
  <c r="F54" i="6" s="1"/>
  <c r="F57" i="6" s="1"/>
  <c r="F60" i="6" s="1"/>
  <c r="E33" i="6"/>
  <c r="E49" i="6" s="1"/>
  <c r="E52" i="6" s="1"/>
  <c r="E54" i="6" s="1"/>
  <c r="E57" i="6" s="1"/>
  <c r="E60" i="6" s="1"/>
  <c r="D33" i="6"/>
  <c r="D49" i="6" s="1"/>
  <c r="D52" i="6" s="1"/>
  <c r="D54" i="6" s="1"/>
  <c r="D57" i="6" s="1"/>
  <c r="D60" i="6" s="1"/>
  <c r="C33" i="6"/>
  <c r="I57" i="7"/>
  <c r="I60" i="7" s="1"/>
  <c r="C52" i="7"/>
  <c r="C54" i="7" s="1"/>
  <c r="C57" i="7" s="1"/>
  <c r="C60" i="7" s="1"/>
  <c r="L49" i="7"/>
  <c r="L52" i="7" s="1"/>
  <c r="L54" i="7" s="1"/>
  <c r="L57" i="7" s="1"/>
  <c r="L60" i="7" s="1"/>
  <c r="D49" i="7"/>
  <c r="D52" i="7" s="1"/>
  <c r="D54" i="7" s="1"/>
  <c r="D57" i="7" s="1"/>
  <c r="D60" i="7" s="1"/>
  <c r="AA48" i="7"/>
  <c r="Y48" i="7"/>
  <c r="X48" i="7"/>
  <c r="Z48" i="7" s="1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33" i="7"/>
  <c r="AA49" i="7" s="1"/>
  <c r="AA52" i="7" s="1"/>
  <c r="AA54" i="7" s="1"/>
  <c r="AA57" i="7" s="1"/>
  <c r="AA60" i="7" s="1"/>
  <c r="Y33" i="7"/>
  <c r="Y49" i="7" s="1"/>
  <c r="Y52" i="7" s="1"/>
  <c r="Y54" i="7" s="1"/>
  <c r="Y57" i="7" s="1"/>
  <c r="Y60" i="7" s="1"/>
  <c r="X33" i="7"/>
  <c r="W33" i="7"/>
  <c r="V33" i="7"/>
  <c r="V49" i="7" s="1"/>
  <c r="V52" i="7" s="1"/>
  <c r="V54" i="7" s="1"/>
  <c r="V57" i="7" s="1"/>
  <c r="V60" i="7" s="1"/>
  <c r="U33" i="7"/>
  <c r="T33" i="7"/>
  <c r="T49" i="7" s="1"/>
  <c r="T52" i="7" s="1"/>
  <c r="T54" i="7" s="1"/>
  <c r="T57" i="7" s="1"/>
  <c r="T60" i="7" s="1"/>
  <c r="S33" i="7"/>
  <c r="S49" i="7" s="1"/>
  <c r="S52" i="7" s="1"/>
  <c r="S54" i="7" s="1"/>
  <c r="S57" i="7" s="1"/>
  <c r="S60" i="7" s="1"/>
  <c r="R33" i="7"/>
  <c r="R49" i="7" s="1"/>
  <c r="R52" i="7" s="1"/>
  <c r="R54" i="7" s="1"/>
  <c r="R57" i="7" s="1"/>
  <c r="R60" i="7" s="1"/>
  <c r="Q33" i="7"/>
  <c r="Q49" i="7" s="1"/>
  <c r="Q52" i="7" s="1"/>
  <c r="Q54" i="7" s="1"/>
  <c r="Q57" i="7" s="1"/>
  <c r="Q60" i="7" s="1"/>
  <c r="P33" i="7"/>
  <c r="P49" i="7" s="1"/>
  <c r="P52" i="7" s="1"/>
  <c r="P54" i="7" s="1"/>
  <c r="P57" i="7" s="1"/>
  <c r="P60" i="7" s="1"/>
  <c r="O33" i="7"/>
  <c r="O49" i="7" s="1"/>
  <c r="O52" i="7" s="1"/>
  <c r="O54" i="7" s="1"/>
  <c r="O57" i="7" s="1"/>
  <c r="O60" i="7" s="1"/>
  <c r="N33" i="7"/>
  <c r="N49" i="7" s="1"/>
  <c r="N52" i="7" s="1"/>
  <c r="N54" i="7" s="1"/>
  <c r="N57" i="7" s="1"/>
  <c r="N60" i="7" s="1"/>
  <c r="M33" i="7"/>
  <c r="L33" i="7"/>
  <c r="K33" i="7"/>
  <c r="K49" i="7" s="1"/>
  <c r="K52" i="7" s="1"/>
  <c r="K54" i="7" s="1"/>
  <c r="K57" i="7" s="1"/>
  <c r="K60" i="7" s="1"/>
  <c r="J33" i="7"/>
  <c r="J49" i="7" s="1"/>
  <c r="J52" i="7" s="1"/>
  <c r="J54" i="7" s="1"/>
  <c r="J57" i="7" s="1"/>
  <c r="J60" i="7" s="1"/>
  <c r="I33" i="7"/>
  <c r="I49" i="7" s="1"/>
  <c r="I52" i="7" s="1"/>
  <c r="I54" i="7" s="1"/>
  <c r="H33" i="7"/>
  <c r="H49" i="7" s="1"/>
  <c r="H52" i="7" s="1"/>
  <c r="H54" i="7" s="1"/>
  <c r="H57" i="7" s="1"/>
  <c r="H60" i="7" s="1"/>
  <c r="G33" i="7"/>
  <c r="F33" i="7"/>
  <c r="F49" i="7" s="1"/>
  <c r="F52" i="7" s="1"/>
  <c r="F54" i="7" s="1"/>
  <c r="F57" i="7" s="1"/>
  <c r="F60" i="7" s="1"/>
  <c r="E33" i="7"/>
  <c r="D33" i="7"/>
  <c r="C33" i="7"/>
  <c r="C49" i="7" s="1"/>
  <c r="S54" i="8"/>
  <c r="S57" i="8" s="1"/>
  <c r="S60" i="8" s="1"/>
  <c r="R52" i="8"/>
  <c r="R54" i="8" s="1"/>
  <c r="R57" i="8" s="1"/>
  <c r="R60" i="8" s="1"/>
  <c r="S49" i="8"/>
  <c r="S52" i="8" s="1"/>
  <c r="AA48" i="8"/>
  <c r="Y48" i="8"/>
  <c r="Z48" i="8" s="1"/>
  <c r="X48" i="8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33" i="8"/>
  <c r="AA49" i="8" s="1"/>
  <c r="AA52" i="8" s="1"/>
  <c r="AA54" i="8" s="1"/>
  <c r="AA57" i="8" s="1"/>
  <c r="AA60" i="8" s="1"/>
  <c r="Y33" i="8"/>
  <c r="X33" i="8"/>
  <c r="X49" i="8" s="1"/>
  <c r="W33" i="8"/>
  <c r="V33" i="8"/>
  <c r="V49" i="8" s="1"/>
  <c r="V52" i="8" s="1"/>
  <c r="V54" i="8" s="1"/>
  <c r="V57" i="8" s="1"/>
  <c r="V60" i="8" s="1"/>
  <c r="U33" i="8"/>
  <c r="T33" i="8"/>
  <c r="S33" i="8"/>
  <c r="R33" i="8"/>
  <c r="R49" i="8" s="1"/>
  <c r="Q33" i="8"/>
  <c r="P33" i="8"/>
  <c r="P49" i="8" s="1"/>
  <c r="P52" i="8" s="1"/>
  <c r="P54" i="8" s="1"/>
  <c r="P57" i="8" s="1"/>
  <c r="P60" i="8" s="1"/>
  <c r="O33" i="8"/>
  <c r="N33" i="8"/>
  <c r="N49" i="8" s="1"/>
  <c r="N52" i="8" s="1"/>
  <c r="N54" i="8" s="1"/>
  <c r="N57" i="8" s="1"/>
  <c r="N60" i="8" s="1"/>
  <c r="M33" i="8"/>
  <c r="L33" i="8"/>
  <c r="K33" i="8"/>
  <c r="K49" i="8" s="1"/>
  <c r="K52" i="8" s="1"/>
  <c r="K54" i="8" s="1"/>
  <c r="K57" i="8" s="1"/>
  <c r="K60" i="8" s="1"/>
  <c r="J33" i="8"/>
  <c r="J49" i="8" s="1"/>
  <c r="J52" i="8" s="1"/>
  <c r="J54" i="8" s="1"/>
  <c r="J57" i="8" s="1"/>
  <c r="J60" i="8" s="1"/>
  <c r="I33" i="8"/>
  <c r="H33" i="8"/>
  <c r="H49" i="8" s="1"/>
  <c r="H52" i="8" s="1"/>
  <c r="H54" i="8" s="1"/>
  <c r="H57" i="8" s="1"/>
  <c r="H60" i="8" s="1"/>
  <c r="G33" i="8"/>
  <c r="F33" i="8"/>
  <c r="F49" i="8" s="1"/>
  <c r="F52" i="8" s="1"/>
  <c r="F54" i="8" s="1"/>
  <c r="F57" i="8" s="1"/>
  <c r="F60" i="8" s="1"/>
  <c r="E33" i="8"/>
  <c r="D33" i="8"/>
  <c r="C33" i="8"/>
  <c r="C49" i="8" s="1"/>
  <c r="C52" i="8" s="1"/>
  <c r="C54" i="8" s="1"/>
  <c r="C57" i="8" s="1"/>
  <c r="C60" i="8" s="1"/>
  <c r="O57" i="9"/>
  <c r="O60" i="9" s="1"/>
  <c r="AA48" i="9"/>
  <c r="Y48" i="9"/>
  <c r="X48" i="9"/>
  <c r="Z48" i="9" s="1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33" i="9"/>
  <c r="Y33" i="9"/>
  <c r="X33" i="9"/>
  <c r="W33" i="9"/>
  <c r="W49" i="9" s="1"/>
  <c r="W52" i="9" s="1"/>
  <c r="W54" i="9" s="1"/>
  <c r="W57" i="9" s="1"/>
  <c r="W60" i="9" s="1"/>
  <c r="V33" i="9"/>
  <c r="V49" i="9" s="1"/>
  <c r="V52" i="9" s="1"/>
  <c r="V54" i="9" s="1"/>
  <c r="V57" i="9" s="1"/>
  <c r="V60" i="9" s="1"/>
  <c r="U33" i="9"/>
  <c r="U49" i="9" s="1"/>
  <c r="U52" i="9" s="1"/>
  <c r="U54" i="9" s="1"/>
  <c r="U57" i="9" s="1"/>
  <c r="U60" i="9" s="1"/>
  <c r="T33" i="9"/>
  <c r="T49" i="9" s="1"/>
  <c r="T52" i="9" s="1"/>
  <c r="T54" i="9" s="1"/>
  <c r="T57" i="9" s="1"/>
  <c r="T60" i="9" s="1"/>
  <c r="S33" i="9"/>
  <c r="R33" i="9"/>
  <c r="R49" i="9" s="1"/>
  <c r="R52" i="9" s="1"/>
  <c r="R54" i="9" s="1"/>
  <c r="R57" i="9" s="1"/>
  <c r="R60" i="9" s="1"/>
  <c r="Q33" i="9"/>
  <c r="Q49" i="9" s="1"/>
  <c r="Q52" i="9" s="1"/>
  <c r="Q54" i="9" s="1"/>
  <c r="Q57" i="9" s="1"/>
  <c r="Q60" i="9" s="1"/>
  <c r="P33" i="9"/>
  <c r="O33" i="9"/>
  <c r="O49" i="9" s="1"/>
  <c r="O52" i="9" s="1"/>
  <c r="O54" i="9" s="1"/>
  <c r="N33" i="9"/>
  <c r="N49" i="9" s="1"/>
  <c r="N52" i="9" s="1"/>
  <c r="N54" i="9" s="1"/>
  <c r="N57" i="9" s="1"/>
  <c r="N60" i="9" s="1"/>
  <c r="M33" i="9"/>
  <c r="M49" i="9" s="1"/>
  <c r="M52" i="9" s="1"/>
  <c r="M54" i="9" s="1"/>
  <c r="M57" i="9" s="1"/>
  <c r="M60" i="9" s="1"/>
  <c r="L33" i="9"/>
  <c r="L49" i="9" s="1"/>
  <c r="L52" i="9" s="1"/>
  <c r="L54" i="9" s="1"/>
  <c r="L57" i="9" s="1"/>
  <c r="L60" i="9" s="1"/>
  <c r="K33" i="9"/>
  <c r="J33" i="9"/>
  <c r="J49" i="9" s="1"/>
  <c r="J52" i="9" s="1"/>
  <c r="J54" i="9" s="1"/>
  <c r="J57" i="9" s="1"/>
  <c r="J60" i="9" s="1"/>
  <c r="I33" i="9"/>
  <c r="I49" i="9" s="1"/>
  <c r="I52" i="9" s="1"/>
  <c r="I54" i="9" s="1"/>
  <c r="I57" i="9" s="1"/>
  <c r="I60" i="9" s="1"/>
  <c r="H33" i="9"/>
  <c r="H49" i="9" s="1"/>
  <c r="H52" i="9" s="1"/>
  <c r="H54" i="9" s="1"/>
  <c r="H57" i="9" s="1"/>
  <c r="H60" i="9" s="1"/>
  <c r="G33" i="9"/>
  <c r="G49" i="9" s="1"/>
  <c r="G52" i="9" s="1"/>
  <c r="G54" i="9" s="1"/>
  <c r="G57" i="9" s="1"/>
  <c r="G60" i="9" s="1"/>
  <c r="F33" i="9"/>
  <c r="F49" i="9" s="1"/>
  <c r="F52" i="9" s="1"/>
  <c r="F54" i="9" s="1"/>
  <c r="F57" i="9" s="1"/>
  <c r="F60" i="9" s="1"/>
  <c r="E33" i="9"/>
  <c r="E49" i="9" s="1"/>
  <c r="E52" i="9" s="1"/>
  <c r="E54" i="9" s="1"/>
  <c r="E57" i="9" s="1"/>
  <c r="E60" i="9" s="1"/>
  <c r="D33" i="9"/>
  <c r="D49" i="9" s="1"/>
  <c r="D52" i="9" s="1"/>
  <c r="D54" i="9" s="1"/>
  <c r="D57" i="9" s="1"/>
  <c r="D60" i="9" s="1"/>
  <c r="C33" i="9"/>
  <c r="D54" i="10"/>
  <c r="D57" i="10" s="1"/>
  <c r="D60" i="10" s="1"/>
  <c r="S49" i="10"/>
  <c r="S52" i="10" s="1"/>
  <c r="S54" i="10" s="1"/>
  <c r="S57" i="10" s="1"/>
  <c r="S60" i="10" s="1"/>
  <c r="AA48" i="10"/>
  <c r="Y48" i="10"/>
  <c r="X48" i="10"/>
  <c r="Z48" i="10" s="1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33" i="10"/>
  <c r="AA49" i="10" s="1"/>
  <c r="AA52" i="10" s="1"/>
  <c r="AA54" i="10" s="1"/>
  <c r="AA57" i="10" s="1"/>
  <c r="AA60" i="10" s="1"/>
  <c r="Y33" i="10"/>
  <c r="Y49" i="10" s="1"/>
  <c r="Y52" i="10" s="1"/>
  <c r="Y54" i="10" s="1"/>
  <c r="Y57" i="10" s="1"/>
  <c r="Y60" i="10" s="1"/>
  <c r="X33" i="10"/>
  <c r="W33" i="10"/>
  <c r="W49" i="10" s="1"/>
  <c r="W52" i="10" s="1"/>
  <c r="W54" i="10" s="1"/>
  <c r="W57" i="10" s="1"/>
  <c r="W60" i="10" s="1"/>
  <c r="V33" i="10"/>
  <c r="V49" i="10" s="1"/>
  <c r="V52" i="10" s="1"/>
  <c r="V54" i="10" s="1"/>
  <c r="V57" i="10" s="1"/>
  <c r="V60" i="10" s="1"/>
  <c r="U33" i="10"/>
  <c r="U49" i="10" s="1"/>
  <c r="U52" i="10" s="1"/>
  <c r="U54" i="10" s="1"/>
  <c r="U57" i="10" s="1"/>
  <c r="U60" i="10" s="1"/>
  <c r="T33" i="10"/>
  <c r="T49" i="10" s="1"/>
  <c r="T52" i="10" s="1"/>
  <c r="T54" i="10" s="1"/>
  <c r="T57" i="10" s="1"/>
  <c r="T60" i="10" s="1"/>
  <c r="S33" i="10"/>
  <c r="R33" i="10"/>
  <c r="R49" i="10" s="1"/>
  <c r="R52" i="10" s="1"/>
  <c r="R54" i="10" s="1"/>
  <c r="R57" i="10" s="1"/>
  <c r="R60" i="10" s="1"/>
  <c r="Q33" i="10"/>
  <c r="Q49" i="10" s="1"/>
  <c r="Q52" i="10" s="1"/>
  <c r="Q54" i="10" s="1"/>
  <c r="Q57" i="10" s="1"/>
  <c r="Q60" i="10" s="1"/>
  <c r="P33" i="10"/>
  <c r="P49" i="10" s="1"/>
  <c r="P52" i="10" s="1"/>
  <c r="P54" i="10" s="1"/>
  <c r="P57" i="10" s="1"/>
  <c r="P60" i="10" s="1"/>
  <c r="O33" i="10"/>
  <c r="N33" i="10"/>
  <c r="N49" i="10" s="1"/>
  <c r="N52" i="10" s="1"/>
  <c r="N54" i="10" s="1"/>
  <c r="N57" i="10" s="1"/>
  <c r="N60" i="10" s="1"/>
  <c r="M33" i="10"/>
  <c r="M49" i="10" s="1"/>
  <c r="M52" i="10" s="1"/>
  <c r="M54" i="10" s="1"/>
  <c r="M57" i="10" s="1"/>
  <c r="M60" i="10" s="1"/>
  <c r="L33" i="10"/>
  <c r="L49" i="10" s="1"/>
  <c r="L52" i="10" s="1"/>
  <c r="L54" i="10" s="1"/>
  <c r="L57" i="10" s="1"/>
  <c r="L60" i="10" s="1"/>
  <c r="K33" i="10"/>
  <c r="K49" i="10" s="1"/>
  <c r="K52" i="10" s="1"/>
  <c r="K54" i="10" s="1"/>
  <c r="K57" i="10" s="1"/>
  <c r="K60" i="10" s="1"/>
  <c r="J33" i="10"/>
  <c r="I33" i="10"/>
  <c r="I49" i="10" s="1"/>
  <c r="I52" i="10" s="1"/>
  <c r="I54" i="10" s="1"/>
  <c r="I57" i="10" s="1"/>
  <c r="I60" i="10" s="1"/>
  <c r="H33" i="10"/>
  <c r="H49" i="10" s="1"/>
  <c r="H52" i="10" s="1"/>
  <c r="H54" i="10" s="1"/>
  <c r="H57" i="10" s="1"/>
  <c r="H60" i="10" s="1"/>
  <c r="G33" i="10"/>
  <c r="G49" i="10" s="1"/>
  <c r="G52" i="10" s="1"/>
  <c r="G54" i="10" s="1"/>
  <c r="G57" i="10" s="1"/>
  <c r="G60" i="10" s="1"/>
  <c r="F33" i="10"/>
  <c r="F49" i="10" s="1"/>
  <c r="F52" i="10" s="1"/>
  <c r="F54" i="10" s="1"/>
  <c r="F57" i="10" s="1"/>
  <c r="F60" i="10" s="1"/>
  <c r="E33" i="10"/>
  <c r="E49" i="10" s="1"/>
  <c r="E52" i="10" s="1"/>
  <c r="E54" i="10" s="1"/>
  <c r="E57" i="10" s="1"/>
  <c r="E60" i="10" s="1"/>
  <c r="D33" i="10"/>
  <c r="D49" i="10" s="1"/>
  <c r="D52" i="10" s="1"/>
  <c r="C33" i="10"/>
  <c r="C49" i="10" s="1"/>
  <c r="C52" i="10" s="1"/>
  <c r="C54" i="10" s="1"/>
  <c r="C57" i="10" s="1"/>
  <c r="C60" i="10" s="1"/>
  <c r="Y49" i="11"/>
  <c r="Y52" i="11" s="1"/>
  <c r="Y54" i="11" s="1"/>
  <c r="Y57" i="11" s="1"/>
  <c r="Y60" i="11" s="1"/>
  <c r="AA48" i="11"/>
  <c r="Y48" i="11"/>
  <c r="X48" i="1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33" i="11"/>
  <c r="AA49" i="11" s="1"/>
  <c r="AA52" i="11" s="1"/>
  <c r="AA54" i="11" s="1"/>
  <c r="AA57" i="11" s="1"/>
  <c r="AA60" i="11" s="1"/>
  <c r="Y33" i="11"/>
  <c r="X33" i="11"/>
  <c r="Z33" i="11" s="1"/>
  <c r="W33" i="11"/>
  <c r="W49" i="11" s="1"/>
  <c r="W52" i="11" s="1"/>
  <c r="W54" i="11" s="1"/>
  <c r="W57" i="11" s="1"/>
  <c r="W60" i="11" s="1"/>
  <c r="V33" i="11"/>
  <c r="V49" i="11" s="1"/>
  <c r="V52" i="11" s="1"/>
  <c r="V54" i="11" s="1"/>
  <c r="V57" i="11" s="1"/>
  <c r="V60" i="11" s="1"/>
  <c r="U33" i="11"/>
  <c r="U49" i="11" s="1"/>
  <c r="U52" i="11" s="1"/>
  <c r="U54" i="11" s="1"/>
  <c r="U57" i="11" s="1"/>
  <c r="U60" i="11" s="1"/>
  <c r="T33" i="11"/>
  <c r="T49" i="11" s="1"/>
  <c r="T52" i="11" s="1"/>
  <c r="T54" i="11" s="1"/>
  <c r="T57" i="11" s="1"/>
  <c r="T60" i="11" s="1"/>
  <c r="S33" i="11"/>
  <c r="S49" i="11" s="1"/>
  <c r="S52" i="11" s="1"/>
  <c r="S54" i="11" s="1"/>
  <c r="S57" i="11" s="1"/>
  <c r="S60" i="11" s="1"/>
  <c r="R33" i="11"/>
  <c r="R49" i="11" s="1"/>
  <c r="R52" i="11" s="1"/>
  <c r="R54" i="11" s="1"/>
  <c r="R57" i="11" s="1"/>
  <c r="R60" i="11" s="1"/>
  <c r="Q33" i="11"/>
  <c r="Q49" i="11" s="1"/>
  <c r="Q52" i="11" s="1"/>
  <c r="Q54" i="11" s="1"/>
  <c r="Q57" i="11" s="1"/>
  <c r="Q60" i="11" s="1"/>
  <c r="P33" i="11"/>
  <c r="P49" i="11" s="1"/>
  <c r="P52" i="11" s="1"/>
  <c r="P54" i="11" s="1"/>
  <c r="P57" i="11" s="1"/>
  <c r="P60" i="11" s="1"/>
  <c r="O33" i="11"/>
  <c r="O49" i="11" s="1"/>
  <c r="O52" i="11" s="1"/>
  <c r="O54" i="11" s="1"/>
  <c r="O57" i="11" s="1"/>
  <c r="O60" i="11" s="1"/>
  <c r="N33" i="11"/>
  <c r="M33" i="11"/>
  <c r="M49" i="11" s="1"/>
  <c r="M52" i="11" s="1"/>
  <c r="M54" i="11" s="1"/>
  <c r="M57" i="11" s="1"/>
  <c r="M60" i="11" s="1"/>
  <c r="L33" i="11"/>
  <c r="L49" i="11" s="1"/>
  <c r="L52" i="11" s="1"/>
  <c r="L54" i="11" s="1"/>
  <c r="L57" i="11" s="1"/>
  <c r="L60" i="11" s="1"/>
  <c r="K33" i="11"/>
  <c r="K49" i="11" s="1"/>
  <c r="K52" i="11" s="1"/>
  <c r="K54" i="11" s="1"/>
  <c r="K57" i="11" s="1"/>
  <c r="K60" i="11" s="1"/>
  <c r="J33" i="11"/>
  <c r="J49" i="11" s="1"/>
  <c r="J52" i="11" s="1"/>
  <c r="J54" i="11" s="1"/>
  <c r="J57" i="11" s="1"/>
  <c r="J60" i="11" s="1"/>
  <c r="I33" i="11"/>
  <c r="H33" i="11"/>
  <c r="H49" i="11" s="1"/>
  <c r="H52" i="11" s="1"/>
  <c r="H54" i="11" s="1"/>
  <c r="H57" i="11" s="1"/>
  <c r="H60" i="11" s="1"/>
  <c r="G33" i="11"/>
  <c r="G49" i="11" s="1"/>
  <c r="G52" i="11" s="1"/>
  <c r="G54" i="11" s="1"/>
  <c r="G57" i="11" s="1"/>
  <c r="G60" i="11" s="1"/>
  <c r="F33" i="11"/>
  <c r="E33" i="11"/>
  <c r="E49" i="11" s="1"/>
  <c r="E52" i="11" s="1"/>
  <c r="E54" i="11" s="1"/>
  <c r="E57" i="11" s="1"/>
  <c r="E60" i="11" s="1"/>
  <c r="D33" i="11"/>
  <c r="D49" i="11" s="1"/>
  <c r="D52" i="11" s="1"/>
  <c r="D54" i="11" s="1"/>
  <c r="D57" i="11" s="1"/>
  <c r="D60" i="11" s="1"/>
  <c r="C33" i="11"/>
  <c r="C49" i="11" s="1"/>
  <c r="C52" i="11" s="1"/>
  <c r="C54" i="11" s="1"/>
  <c r="C57" i="11" s="1"/>
  <c r="C60" i="11" s="1"/>
  <c r="F60" i="12"/>
  <c r="AA54" i="12"/>
  <c r="AA57" i="12" s="1"/>
  <c r="AA60" i="12" s="1"/>
  <c r="Y49" i="12"/>
  <c r="Y52" i="12" s="1"/>
  <c r="Y54" i="12" s="1"/>
  <c r="Y57" i="12" s="1"/>
  <c r="Y60" i="12" s="1"/>
  <c r="P49" i="12"/>
  <c r="P52" i="12" s="1"/>
  <c r="P54" i="12" s="1"/>
  <c r="P57" i="12" s="1"/>
  <c r="P60" i="12" s="1"/>
  <c r="D49" i="12"/>
  <c r="D52" i="12" s="1"/>
  <c r="D54" i="12" s="1"/>
  <c r="D57" i="12" s="1"/>
  <c r="D60" i="12" s="1"/>
  <c r="AA48" i="12"/>
  <c r="Y48" i="12"/>
  <c r="X48" i="12"/>
  <c r="Z48" i="12" s="1"/>
  <c r="W48" i="12"/>
  <c r="V48" i="12"/>
  <c r="U48" i="12"/>
  <c r="T48" i="12"/>
  <c r="S48" i="12"/>
  <c r="R48" i="12"/>
  <c r="Q48" i="12"/>
  <c r="P48" i="12"/>
  <c r="O48" i="12"/>
  <c r="N48" i="12"/>
  <c r="M48" i="12"/>
  <c r="M49" i="12" s="1"/>
  <c r="M52" i="12" s="1"/>
  <c r="M54" i="12" s="1"/>
  <c r="M57" i="12" s="1"/>
  <c r="M60" i="12" s="1"/>
  <c r="L48" i="12"/>
  <c r="K48" i="12"/>
  <c r="J48" i="12"/>
  <c r="I48" i="12"/>
  <c r="H48" i="12"/>
  <c r="G48" i="12"/>
  <c r="F48" i="12"/>
  <c r="E48" i="12"/>
  <c r="D48" i="12"/>
  <c r="C48" i="12"/>
  <c r="AA33" i="12"/>
  <c r="AA49" i="12" s="1"/>
  <c r="AA52" i="12" s="1"/>
  <c r="Y33" i="12"/>
  <c r="Z33" i="12" s="1"/>
  <c r="X33" i="12"/>
  <c r="X49" i="12" s="1"/>
  <c r="W33" i="12"/>
  <c r="V33" i="12"/>
  <c r="V49" i="12" s="1"/>
  <c r="V52" i="12" s="1"/>
  <c r="V54" i="12" s="1"/>
  <c r="V57" i="12" s="1"/>
  <c r="V60" i="12" s="1"/>
  <c r="U33" i="12"/>
  <c r="T33" i="12"/>
  <c r="T49" i="12" s="1"/>
  <c r="T52" i="12" s="1"/>
  <c r="T54" i="12" s="1"/>
  <c r="T57" i="12" s="1"/>
  <c r="T60" i="12" s="1"/>
  <c r="S33" i="12"/>
  <c r="S49" i="12" s="1"/>
  <c r="S52" i="12" s="1"/>
  <c r="S54" i="12" s="1"/>
  <c r="S57" i="12" s="1"/>
  <c r="S60" i="12" s="1"/>
  <c r="R33" i="12"/>
  <c r="R49" i="12" s="1"/>
  <c r="R52" i="12" s="1"/>
  <c r="R54" i="12" s="1"/>
  <c r="R57" i="12" s="1"/>
  <c r="R60" i="12" s="1"/>
  <c r="Q33" i="12"/>
  <c r="Q49" i="12" s="1"/>
  <c r="Q52" i="12" s="1"/>
  <c r="Q54" i="12" s="1"/>
  <c r="Q57" i="12" s="1"/>
  <c r="Q60" i="12" s="1"/>
  <c r="P33" i="12"/>
  <c r="O33" i="12"/>
  <c r="O49" i="12" s="1"/>
  <c r="O52" i="12" s="1"/>
  <c r="O54" i="12" s="1"/>
  <c r="O57" i="12" s="1"/>
  <c r="O60" i="12" s="1"/>
  <c r="N33" i="12"/>
  <c r="N49" i="12" s="1"/>
  <c r="N52" i="12" s="1"/>
  <c r="N54" i="12" s="1"/>
  <c r="N57" i="12" s="1"/>
  <c r="N60" i="12" s="1"/>
  <c r="M33" i="12"/>
  <c r="L33" i="12"/>
  <c r="L49" i="12" s="1"/>
  <c r="L52" i="12" s="1"/>
  <c r="L54" i="12" s="1"/>
  <c r="L57" i="12" s="1"/>
  <c r="L60" i="12" s="1"/>
  <c r="K33" i="12"/>
  <c r="K49" i="12" s="1"/>
  <c r="K52" i="12" s="1"/>
  <c r="K54" i="12" s="1"/>
  <c r="K57" i="12" s="1"/>
  <c r="K60" i="12" s="1"/>
  <c r="J33" i="12"/>
  <c r="J49" i="12" s="1"/>
  <c r="J52" i="12" s="1"/>
  <c r="J54" i="12" s="1"/>
  <c r="J57" i="12" s="1"/>
  <c r="J60" i="12" s="1"/>
  <c r="I33" i="12"/>
  <c r="I49" i="12" s="1"/>
  <c r="I52" i="12" s="1"/>
  <c r="I54" i="12" s="1"/>
  <c r="I57" i="12" s="1"/>
  <c r="I60" i="12" s="1"/>
  <c r="H33" i="12"/>
  <c r="G33" i="12"/>
  <c r="G49" i="12" s="1"/>
  <c r="G52" i="12" s="1"/>
  <c r="G54" i="12" s="1"/>
  <c r="G57" i="12" s="1"/>
  <c r="G60" i="12" s="1"/>
  <c r="F33" i="12"/>
  <c r="F49" i="12" s="1"/>
  <c r="F52" i="12" s="1"/>
  <c r="F54" i="12" s="1"/>
  <c r="F57" i="12" s="1"/>
  <c r="E33" i="12"/>
  <c r="E49" i="12" s="1"/>
  <c r="E52" i="12" s="1"/>
  <c r="E54" i="12" s="1"/>
  <c r="E57" i="12" s="1"/>
  <c r="E60" i="12" s="1"/>
  <c r="D33" i="12"/>
  <c r="C33" i="12"/>
  <c r="C49" i="12" s="1"/>
  <c r="C52" i="12" s="1"/>
  <c r="C54" i="12" s="1"/>
  <c r="C57" i="12" s="1"/>
  <c r="C60" i="12" s="1"/>
  <c r="AA49" i="13"/>
  <c r="AA52" i="13" s="1"/>
  <c r="AA54" i="13" s="1"/>
  <c r="AA57" i="13" s="1"/>
  <c r="AA60" i="13" s="1"/>
  <c r="C49" i="13"/>
  <c r="C52" i="13" s="1"/>
  <c r="C54" i="13" s="1"/>
  <c r="C57" i="13" s="1"/>
  <c r="C60" i="13" s="1"/>
  <c r="AA48" i="13"/>
  <c r="Y48" i="13"/>
  <c r="X48" i="13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AA33" i="13"/>
  <c r="Z33" i="13"/>
  <c r="Y33" i="13"/>
  <c r="X33" i="13"/>
  <c r="X49" i="13" s="1"/>
  <c r="W33" i="13"/>
  <c r="V33" i="13"/>
  <c r="V49" i="13" s="1"/>
  <c r="V52" i="13" s="1"/>
  <c r="V54" i="13" s="1"/>
  <c r="V57" i="13" s="1"/>
  <c r="V60" i="13" s="1"/>
  <c r="U33" i="13"/>
  <c r="U49" i="13" s="1"/>
  <c r="U52" i="13" s="1"/>
  <c r="U54" i="13" s="1"/>
  <c r="U57" i="13" s="1"/>
  <c r="U60" i="13" s="1"/>
  <c r="T33" i="13"/>
  <c r="T49" i="13" s="1"/>
  <c r="T52" i="13" s="1"/>
  <c r="T54" i="13" s="1"/>
  <c r="T57" i="13" s="1"/>
  <c r="T60" i="13" s="1"/>
  <c r="S33" i="13"/>
  <c r="S49" i="13" s="1"/>
  <c r="S52" i="13" s="1"/>
  <c r="S54" i="13" s="1"/>
  <c r="S57" i="13" s="1"/>
  <c r="S60" i="13" s="1"/>
  <c r="R33" i="13"/>
  <c r="R49" i="13" s="1"/>
  <c r="R52" i="13" s="1"/>
  <c r="R54" i="13" s="1"/>
  <c r="R57" i="13" s="1"/>
  <c r="R60" i="13" s="1"/>
  <c r="Q33" i="13"/>
  <c r="P33" i="13"/>
  <c r="P49" i="13" s="1"/>
  <c r="P52" i="13" s="1"/>
  <c r="P54" i="13" s="1"/>
  <c r="P57" i="13" s="1"/>
  <c r="P60" i="13" s="1"/>
  <c r="O33" i="13"/>
  <c r="N33" i="13"/>
  <c r="N49" i="13" s="1"/>
  <c r="N52" i="13" s="1"/>
  <c r="N54" i="13" s="1"/>
  <c r="N57" i="13" s="1"/>
  <c r="N60" i="13" s="1"/>
  <c r="M33" i="13"/>
  <c r="M49" i="13" s="1"/>
  <c r="M52" i="13" s="1"/>
  <c r="M54" i="13" s="1"/>
  <c r="M57" i="13" s="1"/>
  <c r="M60" i="13" s="1"/>
  <c r="L33" i="13"/>
  <c r="K33" i="13"/>
  <c r="K49" i="13" s="1"/>
  <c r="K52" i="13" s="1"/>
  <c r="K54" i="13" s="1"/>
  <c r="K57" i="13" s="1"/>
  <c r="K60" i="13" s="1"/>
  <c r="J33" i="13"/>
  <c r="J49" i="13" s="1"/>
  <c r="J52" i="13" s="1"/>
  <c r="J54" i="13" s="1"/>
  <c r="J57" i="13" s="1"/>
  <c r="J60" i="13" s="1"/>
  <c r="I33" i="13"/>
  <c r="H33" i="13"/>
  <c r="H49" i="13" s="1"/>
  <c r="H52" i="13" s="1"/>
  <c r="H54" i="13" s="1"/>
  <c r="H57" i="13" s="1"/>
  <c r="H60" i="13" s="1"/>
  <c r="G33" i="13"/>
  <c r="F33" i="13"/>
  <c r="F49" i="13" s="1"/>
  <c r="F52" i="13" s="1"/>
  <c r="F54" i="13" s="1"/>
  <c r="F57" i="13" s="1"/>
  <c r="F60" i="13" s="1"/>
  <c r="E33" i="13"/>
  <c r="D33" i="13"/>
  <c r="C33" i="13"/>
  <c r="Y57" i="14"/>
  <c r="Y60" i="14" s="1"/>
  <c r="AA48" i="14"/>
  <c r="Y48" i="14"/>
  <c r="X48" i="14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AA33" i="14"/>
  <c r="Y33" i="14"/>
  <c r="Y49" i="14" s="1"/>
  <c r="Y52" i="14" s="1"/>
  <c r="Y54" i="14" s="1"/>
  <c r="X33" i="14"/>
  <c r="W33" i="14"/>
  <c r="W49" i="14" s="1"/>
  <c r="W52" i="14" s="1"/>
  <c r="W54" i="14" s="1"/>
  <c r="W57" i="14" s="1"/>
  <c r="W60" i="14" s="1"/>
  <c r="V33" i="14"/>
  <c r="V49" i="14" s="1"/>
  <c r="V52" i="14" s="1"/>
  <c r="V54" i="14" s="1"/>
  <c r="V57" i="14" s="1"/>
  <c r="V60" i="14" s="1"/>
  <c r="U33" i="14"/>
  <c r="T33" i="14"/>
  <c r="T49" i="14" s="1"/>
  <c r="T52" i="14" s="1"/>
  <c r="T54" i="14" s="1"/>
  <c r="T57" i="14" s="1"/>
  <c r="T60" i="14" s="1"/>
  <c r="S33" i="14"/>
  <c r="R33" i="14"/>
  <c r="R49" i="14" s="1"/>
  <c r="R52" i="14" s="1"/>
  <c r="R54" i="14" s="1"/>
  <c r="R57" i="14" s="1"/>
  <c r="R60" i="14" s="1"/>
  <c r="Q33" i="14"/>
  <c r="P33" i="14"/>
  <c r="P49" i="14" s="1"/>
  <c r="P52" i="14" s="1"/>
  <c r="P54" i="14" s="1"/>
  <c r="P57" i="14" s="1"/>
  <c r="P60" i="14" s="1"/>
  <c r="O33" i="14"/>
  <c r="N33" i="14"/>
  <c r="N49" i="14" s="1"/>
  <c r="N52" i="14" s="1"/>
  <c r="N54" i="14" s="1"/>
  <c r="N57" i="14" s="1"/>
  <c r="N60" i="14" s="1"/>
  <c r="M33" i="14"/>
  <c r="M49" i="14" s="1"/>
  <c r="M52" i="14" s="1"/>
  <c r="M54" i="14" s="1"/>
  <c r="M57" i="14" s="1"/>
  <c r="M60" i="14" s="1"/>
  <c r="L33" i="14"/>
  <c r="L49" i="14" s="1"/>
  <c r="L52" i="14" s="1"/>
  <c r="L54" i="14" s="1"/>
  <c r="L57" i="14" s="1"/>
  <c r="L60" i="14" s="1"/>
  <c r="K33" i="14"/>
  <c r="K49" i="14" s="1"/>
  <c r="K52" i="14" s="1"/>
  <c r="K54" i="14" s="1"/>
  <c r="K57" i="14" s="1"/>
  <c r="K60" i="14" s="1"/>
  <c r="J33" i="14"/>
  <c r="J49" i="14" s="1"/>
  <c r="J52" i="14" s="1"/>
  <c r="J54" i="14" s="1"/>
  <c r="J57" i="14" s="1"/>
  <c r="J60" i="14" s="1"/>
  <c r="I33" i="14"/>
  <c r="I49" i="14" s="1"/>
  <c r="I52" i="14" s="1"/>
  <c r="I54" i="14" s="1"/>
  <c r="I57" i="14" s="1"/>
  <c r="I60" i="14" s="1"/>
  <c r="H33" i="14"/>
  <c r="H49" i="14" s="1"/>
  <c r="H52" i="14" s="1"/>
  <c r="H54" i="14" s="1"/>
  <c r="H57" i="14" s="1"/>
  <c r="H60" i="14" s="1"/>
  <c r="G33" i="14"/>
  <c r="G49" i="14" s="1"/>
  <c r="G52" i="14" s="1"/>
  <c r="G54" i="14" s="1"/>
  <c r="G57" i="14" s="1"/>
  <c r="G60" i="14" s="1"/>
  <c r="F33" i="14"/>
  <c r="F49" i="14" s="1"/>
  <c r="F52" i="14" s="1"/>
  <c r="F54" i="14" s="1"/>
  <c r="F57" i="14" s="1"/>
  <c r="F60" i="14" s="1"/>
  <c r="E33" i="14"/>
  <c r="D33" i="14"/>
  <c r="D49" i="14" s="1"/>
  <c r="D52" i="14" s="1"/>
  <c r="D54" i="14" s="1"/>
  <c r="D57" i="14" s="1"/>
  <c r="D60" i="14" s="1"/>
  <c r="C33" i="14"/>
  <c r="T49" i="15"/>
  <c r="T52" i="15" s="1"/>
  <c r="T54" i="15" s="1"/>
  <c r="T57" i="15" s="1"/>
  <c r="T60" i="15" s="1"/>
  <c r="D49" i="15"/>
  <c r="D52" i="15" s="1"/>
  <c r="D54" i="15" s="1"/>
  <c r="D57" i="15" s="1"/>
  <c r="D60" i="15" s="1"/>
  <c r="AA48" i="15"/>
  <c r="Y48" i="15"/>
  <c r="X48" i="15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C48" i="15"/>
  <c r="AA33" i="15"/>
  <c r="AA49" i="15" s="1"/>
  <c r="AA52" i="15" s="1"/>
  <c r="AA54" i="15" s="1"/>
  <c r="AA57" i="15" s="1"/>
  <c r="AA60" i="15" s="1"/>
  <c r="Y33" i="15"/>
  <c r="Y49" i="15" s="1"/>
  <c r="Y52" i="15" s="1"/>
  <c r="Y54" i="15" s="1"/>
  <c r="Y57" i="15" s="1"/>
  <c r="Y60" i="15" s="1"/>
  <c r="X33" i="15"/>
  <c r="W33" i="15"/>
  <c r="W49" i="15" s="1"/>
  <c r="W52" i="15" s="1"/>
  <c r="W54" i="15" s="1"/>
  <c r="W57" i="15" s="1"/>
  <c r="W60" i="15" s="1"/>
  <c r="V33" i="15"/>
  <c r="V49" i="15" s="1"/>
  <c r="V52" i="15" s="1"/>
  <c r="V54" i="15" s="1"/>
  <c r="V57" i="15" s="1"/>
  <c r="V60" i="15" s="1"/>
  <c r="U33" i="15"/>
  <c r="U49" i="15" s="1"/>
  <c r="U52" i="15" s="1"/>
  <c r="U54" i="15" s="1"/>
  <c r="U57" i="15" s="1"/>
  <c r="U60" i="15" s="1"/>
  <c r="T33" i="15"/>
  <c r="S33" i="15"/>
  <c r="S49" i="15" s="1"/>
  <c r="S52" i="15" s="1"/>
  <c r="S54" i="15" s="1"/>
  <c r="S57" i="15" s="1"/>
  <c r="S60" i="15" s="1"/>
  <c r="R33" i="15"/>
  <c r="Q33" i="15"/>
  <c r="Q49" i="15" s="1"/>
  <c r="Q52" i="15" s="1"/>
  <c r="Q54" i="15" s="1"/>
  <c r="Q57" i="15" s="1"/>
  <c r="Q60" i="15" s="1"/>
  <c r="P33" i="15"/>
  <c r="P49" i="15" s="1"/>
  <c r="P52" i="15" s="1"/>
  <c r="P54" i="15" s="1"/>
  <c r="P57" i="15" s="1"/>
  <c r="P60" i="15" s="1"/>
  <c r="O33" i="15"/>
  <c r="O49" i="15" s="1"/>
  <c r="O52" i="15" s="1"/>
  <c r="O54" i="15" s="1"/>
  <c r="O57" i="15" s="1"/>
  <c r="O60" i="15" s="1"/>
  <c r="N33" i="15"/>
  <c r="N49" i="15" s="1"/>
  <c r="N52" i="15" s="1"/>
  <c r="N54" i="15" s="1"/>
  <c r="N57" i="15" s="1"/>
  <c r="N60" i="15" s="1"/>
  <c r="M33" i="15"/>
  <c r="M49" i="15" s="1"/>
  <c r="M52" i="15" s="1"/>
  <c r="M54" i="15" s="1"/>
  <c r="M57" i="15" s="1"/>
  <c r="M60" i="15" s="1"/>
  <c r="L33" i="15"/>
  <c r="L49" i="15" s="1"/>
  <c r="L52" i="15" s="1"/>
  <c r="L54" i="15" s="1"/>
  <c r="L57" i="15" s="1"/>
  <c r="L60" i="15" s="1"/>
  <c r="K33" i="15"/>
  <c r="K49" i="15" s="1"/>
  <c r="K52" i="15" s="1"/>
  <c r="K54" i="15" s="1"/>
  <c r="K57" i="15" s="1"/>
  <c r="K60" i="15" s="1"/>
  <c r="J33" i="15"/>
  <c r="I33" i="15"/>
  <c r="I49" i="15" s="1"/>
  <c r="I52" i="15" s="1"/>
  <c r="I54" i="15" s="1"/>
  <c r="I57" i="15" s="1"/>
  <c r="I60" i="15" s="1"/>
  <c r="H33" i="15"/>
  <c r="H49" i="15" s="1"/>
  <c r="H52" i="15" s="1"/>
  <c r="H54" i="15" s="1"/>
  <c r="H57" i="15" s="1"/>
  <c r="H60" i="15" s="1"/>
  <c r="G33" i="15"/>
  <c r="G49" i="15" s="1"/>
  <c r="G52" i="15" s="1"/>
  <c r="G54" i="15" s="1"/>
  <c r="G57" i="15" s="1"/>
  <c r="G60" i="15" s="1"/>
  <c r="F33" i="15"/>
  <c r="F49" i="15" s="1"/>
  <c r="F52" i="15" s="1"/>
  <c r="F54" i="15" s="1"/>
  <c r="F57" i="15" s="1"/>
  <c r="F60" i="15" s="1"/>
  <c r="E33" i="15"/>
  <c r="E49" i="15" s="1"/>
  <c r="E52" i="15" s="1"/>
  <c r="E54" i="15" s="1"/>
  <c r="E57" i="15" s="1"/>
  <c r="E60" i="15" s="1"/>
  <c r="D33" i="15"/>
  <c r="C33" i="15"/>
  <c r="C49" i="15" s="1"/>
  <c r="C52" i="15" s="1"/>
  <c r="C54" i="15" s="1"/>
  <c r="C57" i="15" s="1"/>
  <c r="C60" i="15" s="1"/>
  <c r="X49" i="16"/>
  <c r="H49" i="16"/>
  <c r="H52" i="16" s="1"/>
  <c r="H54" i="16" s="1"/>
  <c r="H57" i="16" s="1"/>
  <c r="H60" i="16" s="1"/>
  <c r="AA48" i="16"/>
  <c r="Y48" i="16"/>
  <c r="X48" i="16"/>
  <c r="W48" i="16"/>
  <c r="V48" i="16"/>
  <c r="U48" i="16"/>
  <c r="T48" i="16"/>
  <c r="S48" i="16"/>
  <c r="R48" i="16"/>
  <c r="Q48" i="16"/>
  <c r="Q49" i="16" s="1"/>
  <c r="Q52" i="16" s="1"/>
  <c r="Q54" i="16" s="1"/>
  <c r="Q57" i="16" s="1"/>
  <c r="Q60" i="16" s="1"/>
  <c r="P48" i="16"/>
  <c r="O48" i="16"/>
  <c r="N48" i="16"/>
  <c r="M48" i="16"/>
  <c r="L48" i="16"/>
  <c r="K48" i="16"/>
  <c r="K49" i="16" s="1"/>
  <c r="K52" i="16" s="1"/>
  <c r="K54" i="16" s="1"/>
  <c r="K57" i="16" s="1"/>
  <c r="K60" i="16" s="1"/>
  <c r="J48" i="16"/>
  <c r="I48" i="16"/>
  <c r="I49" i="16" s="1"/>
  <c r="I52" i="16" s="1"/>
  <c r="I54" i="16" s="1"/>
  <c r="I57" i="16" s="1"/>
  <c r="I60" i="16" s="1"/>
  <c r="H48" i="16"/>
  <c r="G48" i="16"/>
  <c r="F48" i="16"/>
  <c r="E48" i="16"/>
  <c r="D48" i="16"/>
  <c r="C48" i="16"/>
  <c r="C49" i="16" s="1"/>
  <c r="C52" i="16" s="1"/>
  <c r="C54" i="16" s="1"/>
  <c r="C57" i="16" s="1"/>
  <c r="C60" i="16" s="1"/>
  <c r="AA33" i="16"/>
  <c r="AA49" i="16" s="1"/>
  <c r="AA52" i="16" s="1"/>
  <c r="AA54" i="16" s="1"/>
  <c r="AA57" i="16" s="1"/>
  <c r="AA60" i="16" s="1"/>
  <c r="Z33" i="16"/>
  <c r="Y33" i="16"/>
  <c r="X33" i="16"/>
  <c r="W33" i="16"/>
  <c r="W49" i="16" s="1"/>
  <c r="W52" i="16" s="1"/>
  <c r="W54" i="16" s="1"/>
  <c r="W57" i="16" s="1"/>
  <c r="W60" i="16" s="1"/>
  <c r="V33" i="16"/>
  <c r="V49" i="16" s="1"/>
  <c r="V52" i="16" s="1"/>
  <c r="V54" i="16" s="1"/>
  <c r="V57" i="16" s="1"/>
  <c r="V60" i="16" s="1"/>
  <c r="U33" i="16"/>
  <c r="T33" i="16"/>
  <c r="T49" i="16" s="1"/>
  <c r="T52" i="16" s="1"/>
  <c r="T54" i="16" s="1"/>
  <c r="T57" i="16" s="1"/>
  <c r="T60" i="16" s="1"/>
  <c r="S33" i="16"/>
  <c r="R33" i="16"/>
  <c r="R49" i="16" s="1"/>
  <c r="R52" i="16" s="1"/>
  <c r="R54" i="16" s="1"/>
  <c r="R57" i="16" s="1"/>
  <c r="R60" i="16" s="1"/>
  <c r="Q33" i="16"/>
  <c r="P33" i="16"/>
  <c r="P49" i="16" s="1"/>
  <c r="P52" i="16" s="1"/>
  <c r="P54" i="16" s="1"/>
  <c r="P57" i="16" s="1"/>
  <c r="P60" i="16" s="1"/>
  <c r="O33" i="16"/>
  <c r="O49" i="16" s="1"/>
  <c r="O52" i="16" s="1"/>
  <c r="O54" i="16" s="1"/>
  <c r="O57" i="16" s="1"/>
  <c r="O60" i="16" s="1"/>
  <c r="N33" i="16"/>
  <c r="N49" i="16" s="1"/>
  <c r="N52" i="16" s="1"/>
  <c r="N54" i="16" s="1"/>
  <c r="N57" i="16" s="1"/>
  <c r="N60" i="16" s="1"/>
  <c r="M33" i="16"/>
  <c r="L33" i="16"/>
  <c r="L49" i="16" s="1"/>
  <c r="L52" i="16" s="1"/>
  <c r="L54" i="16" s="1"/>
  <c r="L57" i="16" s="1"/>
  <c r="L60" i="16" s="1"/>
  <c r="K33" i="16"/>
  <c r="J33" i="16"/>
  <c r="J49" i="16" s="1"/>
  <c r="J52" i="16" s="1"/>
  <c r="J54" i="16" s="1"/>
  <c r="J57" i="16" s="1"/>
  <c r="J60" i="16" s="1"/>
  <c r="I33" i="16"/>
  <c r="H33" i="16"/>
  <c r="G33" i="16"/>
  <c r="G49" i="16" s="1"/>
  <c r="G52" i="16" s="1"/>
  <c r="G54" i="16" s="1"/>
  <c r="G57" i="16" s="1"/>
  <c r="G60" i="16" s="1"/>
  <c r="F33" i="16"/>
  <c r="F49" i="16" s="1"/>
  <c r="F52" i="16" s="1"/>
  <c r="F54" i="16" s="1"/>
  <c r="F57" i="16" s="1"/>
  <c r="F60" i="16" s="1"/>
  <c r="E33" i="16"/>
  <c r="D33" i="16"/>
  <c r="D49" i="16" s="1"/>
  <c r="D52" i="16" s="1"/>
  <c r="D54" i="16" s="1"/>
  <c r="D57" i="16" s="1"/>
  <c r="D60" i="16" s="1"/>
  <c r="C33" i="16"/>
  <c r="E54" i="17"/>
  <c r="E57" i="17" s="1"/>
  <c r="E60" i="17" s="1"/>
  <c r="F52" i="17"/>
  <c r="F54" i="17" s="1"/>
  <c r="F57" i="17" s="1"/>
  <c r="F60" i="17" s="1"/>
  <c r="G49" i="17"/>
  <c r="G52" i="17" s="1"/>
  <c r="G54" i="17" s="1"/>
  <c r="G57" i="17" s="1"/>
  <c r="G60" i="17" s="1"/>
  <c r="AA48" i="17"/>
  <c r="Y48" i="17"/>
  <c r="X48" i="17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C48" i="17"/>
  <c r="AA33" i="17"/>
  <c r="AA49" i="17" s="1"/>
  <c r="AA52" i="17" s="1"/>
  <c r="AA54" i="17" s="1"/>
  <c r="AA57" i="17" s="1"/>
  <c r="AA60" i="17" s="1"/>
  <c r="Y33" i="17"/>
  <c r="Y49" i="17" s="1"/>
  <c r="Y52" i="17" s="1"/>
  <c r="Y54" i="17" s="1"/>
  <c r="Y57" i="17" s="1"/>
  <c r="Y60" i="17" s="1"/>
  <c r="X33" i="17"/>
  <c r="X49" i="17" s="1"/>
  <c r="W33" i="17"/>
  <c r="W49" i="17" s="1"/>
  <c r="W52" i="17" s="1"/>
  <c r="W54" i="17" s="1"/>
  <c r="W57" i="17" s="1"/>
  <c r="W60" i="17" s="1"/>
  <c r="V33" i="17"/>
  <c r="V49" i="17" s="1"/>
  <c r="V52" i="17" s="1"/>
  <c r="V54" i="17" s="1"/>
  <c r="V57" i="17" s="1"/>
  <c r="V60" i="17" s="1"/>
  <c r="U33" i="17"/>
  <c r="U49" i="17" s="1"/>
  <c r="U52" i="17" s="1"/>
  <c r="U54" i="17" s="1"/>
  <c r="U57" i="17" s="1"/>
  <c r="U60" i="17" s="1"/>
  <c r="T33" i="17"/>
  <c r="T49" i="17" s="1"/>
  <c r="T52" i="17" s="1"/>
  <c r="T54" i="17" s="1"/>
  <c r="T57" i="17" s="1"/>
  <c r="T60" i="17" s="1"/>
  <c r="S33" i="17"/>
  <c r="S49" i="17" s="1"/>
  <c r="S52" i="17" s="1"/>
  <c r="S54" i="17" s="1"/>
  <c r="S57" i="17" s="1"/>
  <c r="S60" i="17" s="1"/>
  <c r="R33" i="17"/>
  <c r="Q33" i="17"/>
  <c r="Q49" i="17" s="1"/>
  <c r="Q52" i="17" s="1"/>
  <c r="Q54" i="17" s="1"/>
  <c r="Q57" i="17" s="1"/>
  <c r="Q60" i="17" s="1"/>
  <c r="P33" i="17"/>
  <c r="P49" i="17" s="1"/>
  <c r="P52" i="17" s="1"/>
  <c r="P54" i="17" s="1"/>
  <c r="P57" i="17" s="1"/>
  <c r="P60" i="17" s="1"/>
  <c r="O33" i="17"/>
  <c r="O49" i="17" s="1"/>
  <c r="O52" i="17" s="1"/>
  <c r="O54" i="17" s="1"/>
  <c r="O57" i="17" s="1"/>
  <c r="O60" i="17" s="1"/>
  <c r="N33" i="17"/>
  <c r="N49" i="17" s="1"/>
  <c r="N52" i="17" s="1"/>
  <c r="N54" i="17" s="1"/>
  <c r="N57" i="17" s="1"/>
  <c r="N60" i="17" s="1"/>
  <c r="M33" i="17"/>
  <c r="M49" i="17" s="1"/>
  <c r="M52" i="17" s="1"/>
  <c r="M54" i="17" s="1"/>
  <c r="M57" i="17" s="1"/>
  <c r="M60" i="17" s="1"/>
  <c r="L33" i="17"/>
  <c r="L49" i="17" s="1"/>
  <c r="L52" i="17" s="1"/>
  <c r="L54" i="17" s="1"/>
  <c r="L57" i="17" s="1"/>
  <c r="L60" i="17" s="1"/>
  <c r="K33" i="17"/>
  <c r="J33" i="17"/>
  <c r="I33" i="17"/>
  <c r="I49" i="17" s="1"/>
  <c r="I52" i="17" s="1"/>
  <c r="I54" i="17" s="1"/>
  <c r="I57" i="17" s="1"/>
  <c r="I60" i="17" s="1"/>
  <c r="H33" i="17"/>
  <c r="G33" i="17"/>
  <c r="F33" i="17"/>
  <c r="F49" i="17" s="1"/>
  <c r="E33" i="17"/>
  <c r="E49" i="17" s="1"/>
  <c r="E52" i="17" s="1"/>
  <c r="D33" i="17"/>
  <c r="D49" i="17" s="1"/>
  <c r="D52" i="17" s="1"/>
  <c r="D54" i="17" s="1"/>
  <c r="D57" i="17" s="1"/>
  <c r="D60" i="17" s="1"/>
  <c r="C33" i="17"/>
  <c r="C49" i="17" s="1"/>
  <c r="C52" i="17" s="1"/>
  <c r="C54" i="17" s="1"/>
  <c r="C57" i="17" s="1"/>
  <c r="C60" i="17" s="1"/>
  <c r="Q49" i="18"/>
  <c r="Q52" i="18" s="1"/>
  <c r="Q54" i="18" s="1"/>
  <c r="Q57" i="18" s="1"/>
  <c r="Q60" i="18" s="1"/>
  <c r="K49" i="18"/>
  <c r="K52" i="18" s="1"/>
  <c r="K54" i="18" s="1"/>
  <c r="K57" i="18" s="1"/>
  <c r="K60" i="18" s="1"/>
  <c r="C49" i="18"/>
  <c r="C52" i="18" s="1"/>
  <c r="C54" i="18" s="1"/>
  <c r="C57" i="18" s="1"/>
  <c r="C60" i="18" s="1"/>
  <c r="AA48" i="18"/>
  <c r="Y48" i="18"/>
  <c r="Z48" i="18" s="1"/>
  <c r="X48" i="18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C48" i="18"/>
  <c r="AA33" i="18"/>
  <c r="AA49" i="18" s="1"/>
  <c r="AA52" i="18" s="1"/>
  <c r="AA54" i="18" s="1"/>
  <c r="AA57" i="18" s="1"/>
  <c r="AA60" i="18" s="1"/>
  <c r="Y33" i="18"/>
  <c r="X33" i="18"/>
  <c r="X49" i="18" s="1"/>
  <c r="W33" i="18"/>
  <c r="V33" i="18"/>
  <c r="V49" i="18" s="1"/>
  <c r="V52" i="18" s="1"/>
  <c r="V54" i="18" s="1"/>
  <c r="V57" i="18" s="1"/>
  <c r="V60" i="18" s="1"/>
  <c r="U33" i="18"/>
  <c r="T33" i="18"/>
  <c r="S33" i="18"/>
  <c r="S49" i="18" s="1"/>
  <c r="S52" i="18" s="1"/>
  <c r="S54" i="18" s="1"/>
  <c r="S57" i="18" s="1"/>
  <c r="S60" i="18" s="1"/>
  <c r="R33" i="18"/>
  <c r="R49" i="18" s="1"/>
  <c r="R52" i="18" s="1"/>
  <c r="R54" i="18" s="1"/>
  <c r="R57" i="18" s="1"/>
  <c r="R60" i="18" s="1"/>
  <c r="Q33" i="18"/>
  <c r="P33" i="18"/>
  <c r="P49" i="18" s="1"/>
  <c r="P52" i="18" s="1"/>
  <c r="P54" i="18" s="1"/>
  <c r="P57" i="18" s="1"/>
  <c r="P60" i="18" s="1"/>
  <c r="O33" i="18"/>
  <c r="N33" i="18"/>
  <c r="N49" i="18" s="1"/>
  <c r="N52" i="18" s="1"/>
  <c r="N54" i="18" s="1"/>
  <c r="N57" i="18" s="1"/>
  <c r="N60" i="18" s="1"/>
  <c r="M33" i="18"/>
  <c r="L33" i="18"/>
  <c r="K33" i="18"/>
  <c r="J33" i="18"/>
  <c r="J49" i="18" s="1"/>
  <c r="J52" i="18" s="1"/>
  <c r="J54" i="18" s="1"/>
  <c r="J57" i="18" s="1"/>
  <c r="J60" i="18" s="1"/>
  <c r="I33" i="18"/>
  <c r="H33" i="18"/>
  <c r="H49" i="18" s="1"/>
  <c r="H52" i="18" s="1"/>
  <c r="H54" i="18" s="1"/>
  <c r="H57" i="18" s="1"/>
  <c r="H60" i="18" s="1"/>
  <c r="G33" i="18"/>
  <c r="F33" i="18"/>
  <c r="E33" i="18"/>
  <c r="D33" i="18"/>
  <c r="C33" i="18"/>
  <c r="Y49" i="19"/>
  <c r="Y52" i="19" s="1"/>
  <c r="Y54" i="19" s="1"/>
  <c r="Y57" i="19" s="1"/>
  <c r="Y60" i="19" s="1"/>
  <c r="P49" i="19"/>
  <c r="P52" i="19" s="1"/>
  <c r="P54" i="19" s="1"/>
  <c r="P57" i="19" s="1"/>
  <c r="P60" i="19" s="1"/>
  <c r="AA48" i="19"/>
  <c r="Z48" i="19"/>
  <c r="Y48" i="19"/>
  <c r="X48" i="19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AA33" i="19"/>
  <c r="Y33" i="19"/>
  <c r="Z33" i="19" s="1"/>
  <c r="X33" i="19"/>
  <c r="X49" i="19" s="1"/>
  <c r="W33" i="19"/>
  <c r="V33" i="19"/>
  <c r="U33" i="19"/>
  <c r="T33" i="19"/>
  <c r="T49" i="19" s="1"/>
  <c r="T52" i="19" s="1"/>
  <c r="T54" i="19" s="1"/>
  <c r="T57" i="19" s="1"/>
  <c r="T60" i="19" s="1"/>
  <c r="S33" i="19"/>
  <c r="R33" i="19"/>
  <c r="R49" i="19" s="1"/>
  <c r="R52" i="19" s="1"/>
  <c r="R54" i="19" s="1"/>
  <c r="R57" i="19" s="1"/>
  <c r="R60" i="19" s="1"/>
  <c r="Q33" i="19"/>
  <c r="Q49" i="19" s="1"/>
  <c r="Q52" i="19" s="1"/>
  <c r="Q54" i="19" s="1"/>
  <c r="Q57" i="19" s="1"/>
  <c r="Q60" i="19" s="1"/>
  <c r="P33" i="19"/>
  <c r="O33" i="19"/>
  <c r="O49" i="19" s="1"/>
  <c r="O52" i="19" s="1"/>
  <c r="O54" i="19" s="1"/>
  <c r="O57" i="19" s="1"/>
  <c r="O60" i="19" s="1"/>
  <c r="N33" i="19"/>
  <c r="M33" i="19"/>
  <c r="M49" i="19" s="1"/>
  <c r="M52" i="19" s="1"/>
  <c r="M54" i="19" s="1"/>
  <c r="M57" i="19" s="1"/>
  <c r="M60" i="19" s="1"/>
  <c r="L33" i="19"/>
  <c r="K33" i="19"/>
  <c r="K49" i="19" s="1"/>
  <c r="K52" i="19" s="1"/>
  <c r="K54" i="19" s="1"/>
  <c r="K57" i="19" s="1"/>
  <c r="K60" i="19" s="1"/>
  <c r="J33" i="19"/>
  <c r="I33" i="19"/>
  <c r="I49" i="19" s="1"/>
  <c r="I52" i="19" s="1"/>
  <c r="I54" i="19" s="1"/>
  <c r="I57" i="19" s="1"/>
  <c r="I60" i="19" s="1"/>
  <c r="H33" i="19"/>
  <c r="G33" i="19"/>
  <c r="G49" i="19" s="1"/>
  <c r="G52" i="19" s="1"/>
  <c r="G54" i="19" s="1"/>
  <c r="G57" i="19" s="1"/>
  <c r="G60" i="19" s="1"/>
  <c r="F33" i="19"/>
  <c r="E33" i="19"/>
  <c r="D33" i="19"/>
  <c r="C33" i="19"/>
  <c r="C49" i="19" s="1"/>
  <c r="C52" i="19" s="1"/>
  <c r="C54" i="19" s="1"/>
  <c r="C57" i="19" s="1"/>
  <c r="C60" i="19" s="1"/>
  <c r="AA48" i="20"/>
  <c r="Y48" i="20"/>
  <c r="Y49" i="20" s="1"/>
  <c r="Y52" i="20" s="1"/>
  <c r="Y54" i="20" s="1"/>
  <c r="Y57" i="20" s="1"/>
  <c r="Y60" i="20" s="1"/>
  <c r="X48" i="20"/>
  <c r="W48" i="20"/>
  <c r="W49" i="20" s="1"/>
  <c r="W52" i="20" s="1"/>
  <c r="W54" i="20" s="1"/>
  <c r="W57" i="20" s="1"/>
  <c r="W60" i="20" s="1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I49" i="20" s="1"/>
  <c r="I52" i="20" s="1"/>
  <c r="I54" i="20" s="1"/>
  <c r="I57" i="20" s="1"/>
  <c r="I60" i="20" s="1"/>
  <c r="H48" i="20"/>
  <c r="G48" i="20"/>
  <c r="G49" i="20" s="1"/>
  <c r="G52" i="20" s="1"/>
  <c r="G54" i="20" s="1"/>
  <c r="G57" i="20" s="1"/>
  <c r="G60" i="20" s="1"/>
  <c r="F48" i="20"/>
  <c r="E48" i="20"/>
  <c r="D48" i="20"/>
  <c r="C48" i="20"/>
  <c r="AA33" i="20"/>
  <c r="AA49" i="20" s="1"/>
  <c r="AA52" i="20" s="1"/>
  <c r="AA54" i="20" s="1"/>
  <c r="AA57" i="20" s="1"/>
  <c r="AA60" i="20" s="1"/>
  <c r="Y33" i="20"/>
  <c r="X33" i="20"/>
  <c r="X49" i="20" s="1"/>
  <c r="W33" i="20"/>
  <c r="V33" i="20"/>
  <c r="V49" i="20" s="1"/>
  <c r="V52" i="20" s="1"/>
  <c r="V54" i="20" s="1"/>
  <c r="V57" i="20" s="1"/>
  <c r="V60" i="20" s="1"/>
  <c r="U33" i="20"/>
  <c r="T33" i="20"/>
  <c r="T49" i="20" s="1"/>
  <c r="T52" i="20" s="1"/>
  <c r="T54" i="20" s="1"/>
  <c r="T57" i="20" s="1"/>
  <c r="T60" i="20" s="1"/>
  <c r="S33" i="20"/>
  <c r="S49" i="20" s="1"/>
  <c r="S52" i="20" s="1"/>
  <c r="S54" i="20" s="1"/>
  <c r="S57" i="20" s="1"/>
  <c r="S60" i="20" s="1"/>
  <c r="R33" i="20"/>
  <c r="R49" i="20" s="1"/>
  <c r="R52" i="20" s="1"/>
  <c r="R54" i="20" s="1"/>
  <c r="R57" i="20" s="1"/>
  <c r="R60" i="20" s="1"/>
  <c r="Q33" i="20"/>
  <c r="P33" i="20"/>
  <c r="P49" i="20" s="1"/>
  <c r="P52" i="20" s="1"/>
  <c r="P54" i="20" s="1"/>
  <c r="P57" i="20" s="1"/>
  <c r="P60" i="20" s="1"/>
  <c r="O33" i="20"/>
  <c r="O49" i="20" s="1"/>
  <c r="O52" i="20" s="1"/>
  <c r="O54" i="20" s="1"/>
  <c r="O57" i="20" s="1"/>
  <c r="O60" i="20" s="1"/>
  <c r="N33" i="20"/>
  <c r="N49" i="20" s="1"/>
  <c r="N52" i="20" s="1"/>
  <c r="N54" i="20" s="1"/>
  <c r="N57" i="20" s="1"/>
  <c r="N60" i="20" s="1"/>
  <c r="M33" i="20"/>
  <c r="L33" i="20"/>
  <c r="L49" i="20" s="1"/>
  <c r="L52" i="20" s="1"/>
  <c r="L54" i="20" s="1"/>
  <c r="L57" i="20" s="1"/>
  <c r="L60" i="20" s="1"/>
  <c r="K33" i="20"/>
  <c r="J33" i="20"/>
  <c r="J49" i="20" s="1"/>
  <c r="J52" i="20" s="1"/>
  <c r="J54" i="20" s="1"/>
  <c r="J57" i="20" s="1"/>
  <c r="J60" i="20" s="1"/>
  <c r="I33" i="20"/>
  <c r="H33" i="20"/>
  <c r="H49" i="20" s="1"/>
  <c r="H52" i="20" s="1"/>
  <c r="H54" i="20" s="1"/>
  <c r="H57" i="20" s="1"/>
  <c r="H60" i="20" s="1"/>
  <c r="G33" i="20"/>
  <c r="F33" i="20"/>
  <c r="F49" i="20" s="1"/>
  <c r="F52" i="20" s="1"/>
  <c r="F54" i="20" s="1"/>
  <c r="F57" i="20" s="1"/>
  <c r="F60" i="20" s="1"/>
  <c r="E33" i="20"/>
  <c r="D33" i="20"/>
  <c r="D49" i="20" s="1"/>
  <c r="D52" i="20" s="1"/>
  <c r="D54" i="20" s="1"/>
  <c r="D57" i="20" s="1"/>
  <c r="D60" i="20" s="1"/>
  <c r="C33" i="20"/>
  <c r="E49" i="1"/>
  <c r="E52" i="1" s="1"/>
  <c r="E54" i="1" s="1"/>
  <c r="E57" i="1" s="1"/>
  <c r="E60" i="1" s="1"/>
  <c r="AA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AA33" i="1"/>
  <c r="AA49" i="1" s="1"/>
  <c r="AA52" i="1" s="1"/>
  <c r="AA54" i="1" s="1"/>
  <c r="AA57" i="1" s="1"/>
  <c r="AA60" i="1" s="1"/>
  <c r="Y33" i="1"/>
  <c r="Y49" i="1" s="1"/>
  <c r="Y52" i="1" s="1"/>
  <c r="Y54" i="1" s="1"/>
  <c r="Y57" i="1" s="1"/>
  <c r="Y60" i="1" s="1"/>
  <c r="X33" i="1"/>
  <c r="W33" i="1"/>
  <c r="W49" i="1" s="1"/>
  <c r="W52" i="1" s="1"/>
  <c r="W54" i="1" s="1"/>
  <c r="W57" i="1" s="1"/>
  <c r="W60" i="1" s="1"/>
  <c r="V33" i="1"/>
  <c r="U33" i="1"/>
  <c r="U49" i="1" s="1"/>
  <c r="U52" i="1" s="1"/>
  <c r="U54" i="1" s="1"/>
  <c r="U57" i="1" s="1"/>
  <c r="U60" i="1" s="1"/>
  <c r="T33" i="1"/>
  <c r="T49" i="1" s="1"/>
  <c r="T52" i="1" s="1"/>
  <c r="T54" i="1" s="1"/>
  <c r="T57" i="1" s="1"/>
  <c r="T60" i="1" s="1"/>
  <c r="S33" i="1"/>
  <c r="S49" i="1" s="1"/>
  <c r="S52" i="1" s="1"/>
  <c r="S54" i="1" s="1"/>
  <c r="S57" i="1" s="1"/>
  <c r="S60" i="1" s="1"/>
  <c r="R33" i="1"/>
  <c r="R49" i="1" s="1"/>
  <c r="R52" i="1" s="1"/>
  <c r="R54" i="1" s="1"/>
  <c r="R57" i="1" s="1"/>
  <c r="R60" i="1" s="1"/>
  <c r="Q33" i="1"/>
  <c r="Q49" i="1" s="1"/>
  <c r="Q52" i="1" s="1"/>
  <c r="Q54" i="1" s="1"/>
  <c r="Q57" i="1" s="1"/>
  <c r="Q60" i="1" s="1"/>
  <c r="P33" i="1"/>
  <c r="O33" i="1"/>
  <c r="O49" i="1" s="1"/>
  <c r="O52" i="1" s="1"/>
  <c r="O54" i="1" s="1"/>
  <c r="O57" i="1" s="1"/>
  <c r="O60" i="1" s="1"/>
  <c r="N33" i="1"/>
  <c r="M33" i="1"/>
  <c r="M49" i="1" s="1"/>
  <c r="M52" i="1" s="1"/>
  <c r="M54" i="1" s="1"/>
  <c r="M57" i="1" s="1"/>
  <c r="M60" i="1" s="1"/>
  <c r="L33" i="1"/>
  <c r="L49" i="1" s="1"/>
  <c r="L52" i="1" s="1"/>
  <c r="L54" i="1" s="1"/>
  <c r="L57" i="1" s="1"/>
  <c r="L60" i="1" s="1"/>
  <c r="K33" i="1"/>
  <c r="K49" i="1" s="1"/>
  <c r="K52" i="1" s="1"/>
  <c r="K54" i="1" s="1"/>
  <c r="K57" i="1" s="1"/>
  <c r="K60" i="1" s="1"/>
  <c r="J33" i="1"/>
  <c r="J49" i="1" s="1"/>
  <c r="J52" i="1" s="1"/>
  <c r="J54" i="1" s="1"/>
  <c r="J57" i="1" s="1"/>
  <c r="J60" i="1" s="1"/>
  <c r="I33" i="1"/>
  <c r="I49" i="1" s="1"/>
  <c r="I52" i="1" s="1"/>
  <c r="I54" i="1" s="1"/>
  <c r="I57" i="1" s="1"/>
  <c r="I60" i="1" s="1"/>
  <c r="H33" i="1"/>
  <c r="G33" i="1"/>
  <c r="G49" i="1" s="1"/>
  <c r="G52" i="1" s="1"/>
  <c r="G54" i="1" s="1"/>
  <c r="G57" i="1" s="1"/>
  <c r="G60" i="1" s="1"/>
  <c r="F33" i="1"/>
  <c r="E33" i="1"/>
  <c r="D33" i="1"/>
  <c r="D49" i="1" s="1"/>
  <c r="D52" i="1" s="1"/>
  <c r="D54" i="1" s="1"/>
  <c r="D57" i="1" s="1"/>
  <c r="D60" i="1" s="1"/>
  <c r="C33" i="1"/>
  <c r="Z49" i="19" l="1"/>
  <c r="X52" i="19"/>
  <c r="X54" i="19" s="1"/>
  <c r="X57" i="19" s="1"/>
  <c r="Z49" i="2"/>
  <c r="X52" i="2"/>
  <c r="E49" i="19"/>
  <c r="E52" i="19" s="1"/>
  <c r="E54" i="19" s="1"/>
  <c r="E57" i="19" s="1"/>
  <c r="E60" i="19" s="1"/>
  <c r="E49" i="7"/>
  <c r="E52" i="7" s="1"/>
  <c r="E54" i="7" s="1"/>
  <c r="E57" i="7" s="1"/>
  <c r="E60" i="7" s="1"/>
  <c r="M49" i="7"/>
  <c r="M52" i="7" s="1"/>
  <c r="M54" i="7" s="1"/>
  <c r="M57" i="7" s="1"/>
  <c r="M60" i="7" s="1"/>
  <c r="U49" i="7"/>
  <c r="U52" i="7" s="1"/>
  <c r="U54" i="7" s="1"/>
  <c r="U57" i="7" s="1"/>
  <c r="U60" i="7" s="1"/>
  <c r="Q49" i="20"/>
  <c r="Q52" i="20" s="1"/>
  <c r="Q54" i="20" s="1"/>
  <c r="Q57" i="20" s="1"/>
  <c r="Q60" i="20" s="1"/>
  <c r="G49" i="18"/>
  <c r="G52" i="18" s="1"/>
  <c r="G54" i="18" s="1"/>
  <c r="G57" i="18" s="1"/>
  <c r="G60" i="18" s="1"/>
  <c r="O49" i="18"/>
  <c r="O52" i="18" s="1"/>
  <c r="O54" i="18" s="1"/>
  <c r="O57" i="18" s="1"/>
  <c r="O60" i="18" s="1"/>
  <c r="W49" i="18"/>
  <c r="W52" i="18" s="1"/>
  <c r="W54" i="18" s="1"/>
  <c r="W57" i="18" s="1"/>
  <c r="W60" i="18" s="1"/>
  <c r="F49" i="18"/>
  <c r="F52" i="18" s="1"/>
  <c r="F54" i="18" s="1"/>
  <c r="F57" i="18" s="1"/>
  <c r="F60" i="18" s="1"/>
  <c r="J49" i="17"/>
  <c r="J52" i="17" s="1"/>
  <c r="J54" i="17" s="1"/>
  <c r="J57" i="17" s="1"/>
  <c r="J60" i="17" s="1"/>
  <c r="R49" i="17"/>
  <c r="R52" i="17" s="1"/>
  <c r="R54" i="17" s="1"/>
  <c r="R57" i="17" s="1"/>
  <c r="R60" i="17" s="1"/>
  <c r="E49" i="16"/>
  <c r="E52" i="16" s="1"/>
  <c r="E54" i="16" s="1"/>
  <c r="E57" i="16" s="1"/>
  <c r="E60" i="16" s="1"/>
  <c r="M49" i="16"/>
  <c r="M52" i="16" s="1"/>
  <c r="M54" i="16" s="1"/>
  <c r="M57" i="16" s="1"/>
  <c r="M60" i="16" s="1"/>
  <c r="U49" i="16"/>
  <c r="U52" i="16" s="1"/>
  <c r="U54" i="16" s="1"/>
  <c r="U57" i="16" s="1"/>
  <c r="U60" i="16" s="1"/>
  <c r="Z33" i="14"/>
  <c r="Z48" i="14"/>
  <c r="I49" i="11"/>
  <c r="I52" i="11" s="1"/>
  <c r="I54" i="11" s="1"/>
  <c r="I57" i="11" s="1"/>
  <c r="I60" i="11" s="1"/>
  <c r="Z48" i="11"/>
  <c r="I49" i="8"/>
  <c r="I52" i="8" s="1"/>
  <c r="I54" i="8" s="1"/>
  <c r="I57" i="8" s="1"/>
  <c r="I60" i="8" s="1"/>
  <c r="Q49" i="8"/>
  <c r="Q52" i="8" s="1"/>
  <c r="Q54" i="8" s="1"/>
  <c r="Q57" i="8" s="1"/>
  <c r="Q60" i="8" s="1"/>
  <c r="Y49" i="8"/>
  <c r="Y52" i="8" s="1"/>
  <c r="Y54" i="8" s="1"/>
  <c r="Y57" i="8" s="1"/>
  <c r="Y60" i="8" s="1"/>
  <c r="Z33" i="6"/>
  <c r="Z48" i="6"/>
  <c r="F49" i="5"/>
  <c r="F52" i="5" s="1"/>
  <c r="F54" i="5" s="1"/>
  <c r="F57" i="5" s="1"/>
  <c r="F60" i="5" s="1"/>
  <c r="N49" i="5"/>
  <c r="N52" i="5" s="1"/>
  <c r="N54" i="5" s="1"/>
  <c r="N57" i="5" s="1"/>
  <c r="N60" i="5" s="1"/>
  <c r="V49" i="5"/>
  <c r="V52" i="5" s="1"/>
  <c r="V54" i="5" s="1"/>
  <c r="V57" i="5" s="1"/>
  <c r="V60" i="5" s="1"/>
  <c r="D49" i="3"/>
  <c r="D52" i="3" s="1"/>
  <c r="D54" i="3" s="1"/>
  <c r="D57" i="3" s="1"/>
  <c r="D60" i="3" s="1"/>
  <c r="L49" i="3"/>
  <c r="L52" i="3" s="1"/>
  <c r="L54" i="3" s="1"/>
  <c r="L57" i="3" s="1"/>
  <c r="L60" i="3" s="1"/>
  <c r="T49" i="3"/>
  <c r="T52" i="3" s="1"/>
  <c r="T54" i="3" s="1"/>
  <c r="T57" i="3" s="1"/>
  <c r="T60" i="3" s="1"/>
  <c r="G49" i="7"/>
  <c r="G52" i="7" s="1"/>
  <c r="G54" i="7" s="1"/>
  <c r="G57" i="7" s="1"/>
  <c r="G60" i="7" s="1"/>
  <c r="F49" i="1"/>
  <c r="F52" i="1" s="1"/>
  <c r="F54" i="1" s="1"/>
  <c r="F57" i="1" s="1"/>
  <c r="F60" i="1" s="1"/>
  <c r="N49" i="1"/>
  <c r="N52" i="1" s="1"/>
  <c r="N54" i="1" s="1"/>
  <c r="N57" i="1" s="1"/>
  <c r="N60" i="1" s="1"/>
  <c r="V49" i="1"/>
  <c r="V52" i="1" s="1"/>
  <c r="V54" i="1" s="1"/>
  <c r="V57" i="1" s="1"/>
  <c r="V60" i="1" s="1"/>
  <c r="H49" i="19"/>
  <c r="H52" i="19" s="1"/>
  <c r="H54" i="19" s="1"/>
  <c r="H57" i="19" s="1"/>
  <c r="H60" i="19" s="1"/>
  <c r="AA49" i="14"/>
  <c r="AA52" i="14" s="1"/>
  <c r="AA54" i="14" s="1"/>
  <c r="AA57" i="14" s="1"/>
  <c r="AA60" i="14" s="1"/>
  <c r="D49" i="13"/>
  <c r="D52" i="13" s="1"/>
  <c r="D54" i="13" s="1"/>
  <c r="D57" i="13" s="1"/>
  <c r="D60" i="13" s="1"/>
  <c r="L49" i="13"/>
  <c r="L52" i="13" s="1"/>
  <c r="L54" i="13" s="1"/>
  <c r="L57" i="13" s="1"/>
  <c r="L60" i="13" s="1"/>
  <c r="H49" i="12"/>
  <c r="H52" i="12" s="1"/>
  <c r="H54" i="12" s="1"/>
  <c r="H57" i="12" s="1"/>
  <c r="H60" i="12" s="1"/>
  <c r="N49" i="3"/>
  <c r="N52" i="3" s="1"/>
  <c r="N54" i="3" s="1"/>
  <c r="N57" i="3" s="1"/>
  <c r="N60" i="3" s="1"/>
  <c r="V49" i="3"/>
  <c r="V52" i="3" s="1"/>
  <c r="V54" i="3" s="1"/>
  <c r="V57" i="3" s="1"/>
  <c r="V60" i="3" s="1"/>
  <c r="Z33" i="2"/>
  <c r="C49" i="1"/>
  <c r="C52" i="1" s="1"/>
  <c r="C54" i="1" s="1"/>
  <c r="C57" i="1" s="1"/>
  <c r="C60" i="1" s="1"/>
  <c r="U49" i="19"/>
  <c r="U52" i="19" s="1"/>
  <c r="U54" i="19" s="1"/>
  <c r="U57" i="19" s="1"/>
  <c r="U60" i="19" s="1"/>
  <c r="O49" i="10"/>
  <c r="O52" i="10" s="1"/>
  <c r="O54" i="10" s="1"/>
  <c r="O57" i="10" s="1"/>
  <c r="O60" i="10" s="1"/>
  <c r="W49" i="7"/>
  <c r="W52" i="7" s="1"/>
  <c r="W54" i="7" s="1"/>
  <c r="W57" i="7" s="1"/>
  <c r="W60" i="7" s="1"/>
  <c r="C49" i="20"/>
  <c r="C52" i="20" s="1"/>
  <c r="C54" i="20" s="1"/>
  <c r="C57" i="20" s="1"/>
  <c r="C60" i="20" s="1"/>
  <c r="K49" i="20"/>
  <c r="K52" i="20" s="1"/>
  <c r="K54" i="20" s="1"/>
  <c r="K57" i="20" s="1"/>
  <c r="K60" i="20" s="1"/>
  <c r="Z33" i="18"/>
  <c r="I49" i="18"/>
  <c r="I52" i="18" s="1"/>
  <c r="I54" i="18" s="1"/>
  <c r="I57" i="18" s="1"/>
  <c r="I60" i="18" s="1"/>
  <c r="C49" i="14"/>
  <c r="C52" i="14" s="1"/>
  <c r="C54" i="14" s="1"/>
  <c r="C57" i="14" s="1"/>
  <c r="C60" i="14" s="1"/>
  <c r="S49" i="14"/>
  <c r="S52" i="14" s="1"/>
  <c r="S54" i="14" s="1"/>
  <c r="S57" i="14" s="1"/>
  <c r="S60" i="14" s="1"/>
  <c r="E49" i="13"/>
  <c r="E52" i="13" s="1"/>
  <c r="E54" i="13" s="1"/>
  <c r="E57" i="13" s="1"/>
  <c r="E60" i="13" s="1"/>
  <c r="AA49" i="9"/>
  <c r="AA52" i="9" s="1"/>
  <c r="AA54" i="9" s="1"/>
  <c r="AA57" i="9" s="1"/>
  <c r="AA60" i="9" s="1"/>
  <c r="G49" i="4"/>
  <c r="G52" i="4" s="1"/>
  <c r="G54" i="4" s="1"/>
  <c r="G57" i="4" s="1"/>
  <c r="G60" i="4" s="1"/>
  <c r="O49" i="4"/>
  <c r="O52" i="4" s="1"/>
  <c r="O54" i="4" s="1"/>
  <c r="O57" i="4" s="1"/>
  <c r="O60" i="4" s="1"/>
  <c r="W49" i="4"/>
  <c r="W52" i="4" s="1"/>
  <c r="W54" i="4" s="1"/>
  <c r="W57" i="4" s="1"/>
  <c r="W60" i="4" s="1"/>
  <c r="O49" i="14"/>
  <c r="O52" i="14" s="1"/>
  <c r="O54" i="14" s="1"/>
  <c r="O57" i="14" s="1"/>
  <c r="O60" i="14" s="1"/>
  <c r="Z33" i="20"/>
  <c r="Q49" i="14"/>
  <c r="Q52" i="14" s="1"/>
  <c r="Q54" i="14" s="1"/>
  <c r="Q57" i="14" s="1"/>
  <c r="Q60" i="14" s="1"/>
  <c r="P49" i="9"/>
  <c r="P52" i="9" s="1"/>
  <c r="P54" i="9" s="1"/>
  <c r="P57" i="9" s="1"/>
  <c r="P60" i="9" s="1"/>
  <c r="Z33" i="8"/>
  <c r="H49" i="1"/>
  <c r="H52" i="1" s="1"/>
  <c r="H54" i="1" s="1"/>
  <c r="H57" i="1" s="1"/>
  <c r="H60" i="1" s="1"/>
  <c r="P49" i="1"/>
  <c r="P52" i="1" s="1"/>
  <c r="P54" i="1" s="1"/>
  <c r="P57" i="1" s="1"/>
  <c r="P60" i="1" s="1"/>
  <c r="Z48" i="1"/>
  <c r="AA49" i="19"/>
  <c r="AA52" i="19" s="1"/>
  <c r="AA54" i="19" s="1"/>
  <c r="AA57" i="19" s="1"/>
  <c r="AA60" i="19" s="1"/>
  <c r="J49" i="19"/>
  <c r="J52" i="19" s="1"/>
  <c r="J54" i="19" s="1"/>
  <c r="J57" i="19" s="1"/>
  <c r="J60" i="19" s="1"/>
  <c r="Z48" i="15"/>
  <c r="G49" i="13"/>
  <c r="G52" i="13" s="1"/>
  <c r="G54" i="13" s="1"/>
  <c r="G57" i="13" s="1"/>
  <c r="G60" i="13" s="1"/>
  <c r="O49" i="13"/>
  <c r="O52" i="13" s="1"/>
  <c r="O54" i="13" s="1"/>
  <c r="O57" i="13" s="1"/>
  <c r="O60" i="13" s="1"/>
  <c r="W49" i="13"/>
  <c r="W52" i="13" s="1"/>
  <c r="W54" i="13" s="1"/>
  <c r="W57" i="13" s="1"/>
  <c r="W60" i="13" s="1"/>
  <c r="J49" i="10"/>
  <c r="J52" i="10" s="1"/>
  <c r="J54" i="10" s="1"/>
  <c r="J57" i="10" s="1"/>
  <c r="J60" i="10" s="1"/>
  <c r="C49" i="9"/>
  <c r="C52" i="9" s="1"/>
  <c r="C54" i="9" s="1"/>
  <c r="C57" i="9" s="1"/>
  <c r="C60" i="9" s="1"/>
  <c r="K49" i="9"/>
  <c r="K52" i="9" s="1"/>
  <c r="K54" i="9" s="1"/>
  <c r="K57" i="9" s="1"/>
  <c r="K60" i="9" s="1"/>
  <c r="S49" i="9"/>
  <c r="S52" i="9" s="1"/>
  <c r="S54" i="9" s="1"/>
  <c r="S57" i="9" s="1"/>
  <c r="S60" i="9" s="1"/>
  <c r="E49" i="8"/>
  <c r="E52" i="8" s="1"/>
  <c r="E54" i="8" s="1"/>
  <c r="E57" i="8" s="1"/>
  <c r="E60" i="8" s="1"/>
  <c r="M49" i="8"/>
  <c r="M52" i="8" s="1"/>
  <c r="M54" i="8" s="1"/>
  <c r="M57" i="8" s="1"/>
  <c r="M60" i="8" s="1"/>
  <c r="U49" i="8"/>
  <c r="U52" i="8" s="1"/>
  <c r="U54" i="8" s="1"/>
  <c r="U57" i="8" s="1"/>
  <c r="U60" i="8" s="1"/>
  <c r="D49" i="8"/>
  <c r="D52" i="8" s="1"/>
  <c r="D54" i="8" s="1"/>
  <c r="D57" i="8" s="1"/>
  <c r="D60" i="8" s="1"/>
  <c r="L49" i="8"/>
  <c r="L52" i="8" s="1"/>
  <c r="L54" i="8" s="1"/>
  <c r="L57" i="8" s="1"/>
  <c r="L60" i="8" s="1"/>
  <c r="T49" i="8"/>
  <c r="T52" i="8" s="1"/>
  <c r="T54" i="8" s="1"/>
  <c r="T57" i="8" s="1"/>
  <c r="T60" i="8" s="1"/>
  <c r="Z48" i="4"/>
  <c r="X49" i="4"/>
  <c r="X52" i="4" s="1"/>
  <c r="K49" i="17"/>
  <c r="K52" i="17" s="1"/>
  <c r="K54" i="17" s="1"/>
  <c r="K57" i="17" s="1"/>
  <c r="K60" i="17" s="1"/>
  <c r="E49" i="14"/>
  <c r="E52" i="14" s="1"/>
  <c r="E54" i="14" s="1"/>
  <c r="E57" i="14" s="1"/>
  <c r="E60" i="14" s="1"/>
  <c r="U49" i="14"/>
  <c r="U52" i="14" s="1"/>
  <c r="U54" i="14" s="1"/>
  <c r="U57" i="14" s="1"/>
  <c r="U60" i="14" s="1"/>
  <c r="F49" i="11"/>
  <c r="F52" i="11" s="1"/>
  <c r="F54" i="11" s="1"/>
  <c r="F57" i="11" s="1"/>
  <c r="F60" i="11" s="1"/>
  <c r="N49" i="11"/>
  <c r="N52" i="11" s="1"/>
  <c r="N54" i="11" s="1"/>
  <c r="N57" i="11" s="1"/>
  <c r="N60" i="11" s="1"/>
  <c r="M49" i="6"/>
  <c r="M52" i="6" s="1"/>
  <c r="M54" i="6" s="1"/>
  <c r="M57" i="6" s="1"/>
  <c r="M60" i="6" s="1"/>
  <c r="X49" i="3"/>
  <c r="U49" i="12"/>
  <c r="U52" i="12" s="1"/>
  <c r="U54" i="12" s="1"/>
  <c r="U57" i="12" s="1"/>
  <c r="U60" i="12" s="1"/>
  <c r="W49" i="19"/>
  <c r="W52" i="19" s="1"/>
  <c r="W54" i="19" s="1"/>
  <c r="W57" i="19" s="1"/>
  <c r="W60" i="19" s="1"/>
  <c r="W49" i="12"/>
  <c r="W52" i="12" s="1"/>
  <c r="W54" i="12" s="1"/>
  <c r="W57" i="12" s="1"/>
  <c r="W60" i="12" s="1"/>
  <c r="S49" i="19"/>
  <c r="S52" i="19" s="1"/>
  <c r="S54" i="19" s="1"/>
  <c r="S57" i="19" s="1"/>
  <c r="S60" i="19" s="1"/>
  <c r="D49" i="19"/>
  <c r="D52" i="19" s="1"/>
  <c r="D54" i="19" s="1"/>
  <c r="D57" i="19" s="1"/>
  <c r="D60" i="19" s="1"/>
  <c r="L49" i="19"/>
  <c r="L52" i="19" s="1"/>
  <c r="L54" i="19" s="1"/>
  <c r="L57" i="19" s="1"/>
  <c r="L60" i="19" s="1"/>
  <c r="E49" i="18"/>
  <c r="E52" i="18" s="1"/>
  <c r="E54" i="18" s="1"/>
  <c r="E57" i="18" s="1"/>
  <c r="E60" i="18" s="1"/>
  <c r="M49" i="18"/>
  <c r="M52" i="18" s="1"/>
  <c r="M54" i="18" s="1"/>
  <c r="M57" i="18" s="1"/>
  <c r="M60" i="18" s="1"/>
  <c r="U49" i="18"/>
  <c r="U52" i="18" s="1"/>
  <c r="U54" i="18" s="1"/>
  <c r="U57" i="18" s="1"/>
  <c r="U60" i="18" s="1"/>
  <c r="Z48" i="17"/>
  <c r="J49" i="15"/>
  <c r="J52" i="15" s="1"/>
  <c r="J54" i="15" s="1"/>
  <c r="J57" i="15" s="1"/>
  <c r="J60" i="15" s="1"/>
  <c r="R49" i="15"/>
  <c r="R52" i="15" s="1"/>
  <c r="R54" i="15" s="1"/>
  <c r="R57" i="15" s="1"/>
  <c r="R60" i="15" s="1"/>
  <c r="I49" i="13"/>
  <c r="I52" i="13" s="1"/>
  <c r="I54" i="13" s="1"/>
  <c r="I57" i="13" s="1"/>
  <c r="I60" i="13" s="1"/>
  <c r="Q49" i="13"/>
  <c r="Q52" i="13" s="1"/>
  <c r="Q54" i="13" s="1"/>
  <c r="Q57" i="13" s="1"/>
  <c r="Q60" i="13" s="1"/>
  <c r="Y49" i="13"/>
  <c r="Y52" i="13" s="1"/>
  <c r="Y54" i="13" s="1"/>
  <c r="Y57" i="13" s="1"/>
  <c r="Y60" i="13" s="1"/>
  <c r="Z48" i="13"/>
  <c r="G49" i="8"/>
  <c r="G52" i="8" s="1"/>
  <c r="G54" i="8" s="1"/>
  <c r="G57" i="8" s="1"/>
  <c r="G60" i="8" s="1"/>
  <c r="O49" i="8"/>
  <c r="O52" i="8" s="1"/>
  <c r="O54" i="8" s="1"/>
  <c r="O57" i="8" s="1"/>
  <c r="O60" i="8" s="1"/>
  <c r="W49" i="8"/>
  <c r="W52" i="8" s="1"/>
  <c r="W54" i="8" s="1"/>
  <c r="W57" i="8" s="1"/>
  <c r="W60" i="8" s="1"/>
  <c r="X49" i="6"/>
  <c r="Z49" i="6" s="1"/>
  <c r="J49" i="3"/>
  <c r="J52" i="3" s="1"/>
  <c r="J54" i="3" s="1"/>
  <c r="J57" i="3" s="1"/>
  <c r="J60" i="3" s="1"/>
  <c r="R49" i="3"/>
  <c r="R52" i="3" s="1"/>
  <c r="R54" i="3" s="1"/>
  <c r="R57" i="3" s="1"/>
  <c r="R60" i="3" s="1"/>
  <c r="I49" i="3"/>
  <c r="I52" i="3" s="1"/>
  <c r="I54" i="3" s="1"/>
  <c r="I57" i="3" s="1"/>
  <c r="I60" i="3" s="1"/>
  <c r="F49" i="2"/>
  <c r="F52" i="2" s="1"/>
  <c r="F54" i="2" s="1"/>
  <c r="F57" i="2" s="1"/>
  <c r="F60" i="2" s="1"/>
  <c r="N49" i="2"/>
  <c r="N52" i="2" s="1"/>
  <c r="N54" i="2" s="1"/>
  <c r="N57" i="2" s="1"/>
  <c r="N60" i="2" s="1"/>
  <c r="V49" i="2"/>
  <c r="V52" i="2" s="1"/>
  <c r="V54" i="2" s="1"/>
  <c r="V57" i="2" s="1"/>
  <c r="V60" i="2" s="1"/>
  <c r="Z49" i="20"/>
  <c r="X52" i="20"/>
  <c r="Z52" i="19"/>
  <c r="X60" i="19"/>
  <c r="Z60" i="19" s="1"/>
  <c r="Z57" i="19"/>
  <c r="Z49" i="17"/>
  <c r="Z48" i="20"/>
  <c r="Z54" i="19"/>
  <c r="Z48" i="16"/>
  <c r="Y49" i="16"/>
  <c r="Y52" i="16" s="1"/>
  <c r="Y54" i="16" s="1"/>
  <c r="Y57" i="16" s="1"/>
  <c r="Y60" i="16" s="1"/>
  <c r="X49" i="10"/>
  <c r="Z33" i="10"/>
  <c r="Z33" i="1"/>
  <c r="X49" i="1"/>
  <c r="E49" i="20"/>
  <c r="E52" i="20" s="1"/>
  <c r="E54" i="20" s="1"/>
  <c r="E57" i="20" s="1"/>
  <c r="E60" i="20" s="1"/>
  <c r="M49" i="20"/>
  <c r="M52" i="20" s="1"/>
  <c r="M54" i="20" s="1"/>
  <c r="M57" i="20" s="1"/>
  <c r="M60" i="20" s="1"/>
  <c r="U49" i="20"/>
  <c r="U52" i="20" s="1"/>
  <c r="U54" i="20" s="1"/>
  <c r="U57" i="20" s="1"/>
  <c r="U60" i="20" s="1"/>
  <c r="F49" i="19"/>
  <c r="F52" i="19" s="1"/>
  <c r="F54" i="19" s="1"/>
  <c r="F57" i="19" s="1"/>
  <c r="F60" i="19" s="1"/>
  <c r="N49" i="19"/>
  <c r="N52" i="19" s="1"/>
  <c r="N54" i="19" s="1"/>
  <c r="N57" i="19" s="1"/>
  <c r="N60" i="19" s="1"/>
  <c r="V49" i="19"/>
  <c r="V52" i="19" s="1"/>
  <c r="V54" i="19" s="1"/>
  <c r="V57" i="19" s="1"/>
  <c r="V60" i="19" s="1"/>
  <c r="S49" i="16"/>
  <c r="S52" i="16" s="1"/>
  <c r="S54" i="16" s="1"/>
  <c r="S57" i="16" s="1"/>
  <c r="S60" i="16" s="1"/>
  <c r="X52" i="18"/>
  <c r="H49" i="17"/>
  <c r="H52" i="17" s="1"/>
  <c r="H54" i="17" s="1"/>
  <c r="H57" i="17" s="1"/>
  <c r="H60" i="17" s="1"/>
  <c r="Y49" i="18"/>
  <c r="Y52" i="18" s="1"/>
  <c r="Y54" i="18" s="1"/>
  <c r="Y57" i="18" s="1"/>
  <c r="Y60" i="18" s="1"/>
  <c r="D49" i="18"/>
  <c r="D52" i="18" s="1"/>
  <c r="D54" i="18" s="1"/>
  <c r="D57" i="18" s="1"/>
  <c r="D60" i="18" s="1"/>
  <c r="L49" i="18"/>
  <c r="L52" i="18" s="1"/>
  <c r="L54" i="18" s="1"/>
  <c r="L57" i="18" s="1"/>
  <c r="L60" i="18" s="1"/>
  <c r="T49" i="18"/>
  <c r="T52" i="18" s="1"/>
  <c r="T54" i="18" s="1"/>
  <c r="T57" i="18" s="1"/>
  <c r="T60" i="18" s="1"/>
  <c r="X52" i="17"/>
  <c r="X52" i="16"/>
  <c r="X49" i="14"/>
  <c r="Z52" i="5"/>
  <c r="X54" i="5"/>
  <c r="X49" i="11"/>
  <c r="X49" i="15"/>
  <c r="Z33" i="15"/>
  <c r="Y49" i="9"/>
  <c r="Y52" i="9" s="1"/>
  <c r="Y54" i="9" s="1"/>
  <c r="Y57" i="9" s="1"/>
  <c r="Y60" i="9" s="1"/>
  <c r="Z33" i="9"/>
  <c r="X52" i="12"/>
  <c r="Z49" i="12"/>
  <c r="Z33" i="17"/>
  <c r="Z49" i="13"/>
  <c r="X52" i="13"/>
  <c r="Z49" i="8"/>
  <c r="X52" i="8"/>
  <c r="X49" i="7"/>
  <c r="Z33" i="7"/>
  <c r="X49" i="9"/>
  <c r="Z49" i="5"/>
  <c r="Y49" i="3"/>
  <c r="Y52" i="3" s="1"/>
  <c r="Y54" i="3" s="1"/>
  <c r="Y57" i="3" s="1"/>
  <c r="Y60" i="3" s="1"/>
  <c r="Z48" i="3"/>
  <c r="X52" i="6"/>
  <c r="X52" i="3"/>
  <c r="Z33" i="5"/>
  <c r="C49" i="6"/>
  <c r="C52" i="6" s="1"/>
  <c r="C54" i="6" s="1"/>
  <c r="C57" i="6" s="1"/>
  <c r="C60" i="6" s="1"/>
  <c r="K49" i="6"/>
  <c r="K52" i="6" s="1"/>
  <c r="K54" i="6" s="1"/>
  <c r="K57" i="6" s="1"/>
  <c r="K60" i="6" s="1"/>
  <c r="S49" i="6"/>
  <c r="S52" i="6" s="1"/>
  <c r="S54" i="6" s="1"/>
  <c r="S57" i="6" s="1"/>
  <c r="S60" i="6" s="1"/>
  <c r="AA49" i="6"/>
  <c r="AA52" i="6" s="1"/>
  <c r="AA54" i="6" s="1"/>
  <c r="AA57" i="6" s="1"/>
  <c r="AA60" i="6" s="1"/>
  <c r="Z49" i="18" l="1"/>
  <c r="Z49" i="4"/>
  <c r="Z52" i="2"/>
  <c r="X54" i="2"/>
  <c r="X52" i="14"/>
  <c r="Z49" i="14"/>
  <c r="X52" i="15"/>
  <c r="Z49" i="15"/>
  <c r="Z52" i="18"/>
  <c r="X54" i="18"/>
  <c r="X54" i="12"/>
  <c r="Z52" i="12"/>
  <c r="Z49" i="1"/>
  <c r="X52" i="1"/>
  <c r="Z52" i="6"/>
  <c r="X54" i="6"/>
  <c r="X54" i="16"/>
  <c r="Z52" i="16"/>
  <c r="Z52" i="4"/>
  <c r="X54" i="4"/>
  <c r="X52" i="10"/>
  <c r="Z49" i="10"/>
  <c r="X54" i="13"/>
  <c r="Z52" i="13"/>
  <c r="X52" i="9"/>
  <c r="Z49" i="9"/>
  <c r="Z52" i="20"/>
  <c r="X54" i="20"/>
  <c r="X54" i="8"/>
  <c r="Z52" i="8"/>
  <c r="Z52" i="17"/>
  <c r="X54" i="17"/>
  <c r="Z52" i="3"/>
  <c r="X54" i="3"/>
  <c r="X52" i="11"/>
  <c r="Z49" i="11"/>
  <c r="Z49" i="3"/>
  <c r="Z54" i="5"/>
  <c r="X57" i="5"/>
  <c r="Z49" i="7"/>
  <c r="X52" i="7"/>
  <c r="Z49" i="16"/>
  <c r="Z54" i="2" l="1"/>
  <c r="X57" i="2"/>
  <c r="X57" i="20"/>
  <c r="Z54" i="20"/>
  <c r="X54" i="11"/>
  <c r="Z52" i="11"/>
  <c r="Z54" i="18"/>
  <c r="X57" i="18"/>
  <c r="Z54" i="4"/>
  <c r="X57" i="4"/>
  <c r="Z52" i="7"/>
  <c r="X54" i="7"/>
  <c r="Z54" i="12"/>
  <c r="X57" i="12"/>
  <c r="Z54" i="3"/>
  <c r="X57" i="3"/>
  <c r="Z52" i="9"/>
  <c r="X54" i="9"/>
  <c r="X57" i="16"/>
  <c r="Z54" i="16"/>
  <c r="Z54" i="17"/>
  <c r="X57" i="17"/>
  <c r="X57" i="6"/>
  <c r="Z54" i="6"/>
  <c r="X60" i="5"/>
  <c r="Z60" i="5" s="1"/>
  <c r="Z57" i="5"/>
  <c r="X57" i="13"/>
  <c r="Z54" i="13"/>
  <c r="X54" i="15"/>
  <c r="Z52" i="15"/>
  <c r="Z52" i="1"/>
  <c r="X54" i="1"/>
  <c r="Z54" i="8"/>
  <c r="X57" i="8"/>
  <c r="Z52" i="10"/>
  <c r="X54" i="10"/>
  <c r="X54" i="14"/>
  <c r="Z52" i="14"/>
  <c r="X60" i="2" l="1"/>
  <c r="Z60" i="2" s="1"/>
  <c r="Z57" i="2"/>
  <c r="X60" i="8"/>
  <c r="Z60" i="8" s="1"/>
  <c r="Z57" i="8"/>
  <c r="Z57" i="4"/>
  <c r="X60" i="4"/>
  <c r="Z60" i="4" s="1"/>
  <c r="Z54" i="1"/>
  <c r="X57" i="1"/>
  <c r="Z57" i="18"/>
  <c r="X60" i="18"/>
  <c r="Z60" i="18" s="1"/>
  <c r="Z57" i="6"/>
  <c r="X60" i="6"/>
  <c r="Z60" i="6" s="1"/>
  <c r="X57" i="9"/>
  <c r="Z54" i="9"/>
  <c r="Z57" i="3"/>
  <c r="X60" i="3"/>
  <c r="Z60" i="3" s="1"/>
  <c r="Z57" i="17"/>
  <c r="X60" i="17"/>
  <c r="Z60" i="17" s="1"/>
  <c r="Z57" i="12"/>
  <c r="X60" i="12"/>
  <c r="Z60" i="12" s="1"/>
  <c r="X57" i="14"/>
  <c r="Z54" i="14"/>
  <c r="Z54" i="15"/>
  <c r="X57" i="15"/>
  <c r="Z54" i="11"/>
  <c r="X57" i="11"/>
  <c r="Z54" i="10"/>
  <c r="X57" i="10"/>
  <c r="X57" i="7"/>
  <c r="Z54" i="7"/>
  <c r="Z57" i="13"/>
  <c r="X60" i="13"/>
  <c r="Z60" i="13" s="1"/>
  <c r="Z57" i="16"/>
  <c r="X60" i="16"/>
  <c r="Z60" i="16" s="1"/>
  <c r="Z57" i="20"/>
  <c r="X60" i="20"/>
  <c r="Z60" i="20" s="1"/>
  <c r="X60" i="1" l="1"/>
  <c r="Z60" i="1" s="1"/>
  <c r="Z57" i="1"/>
  <c r="Z57" i="14"/>
  <c r="X60" i="14"/>
  <c r="Z60" i="14" s="1"/>
  <c r="X60" i="10"/>
  <c r="Z60" i="10" s="1"/>
  <c r="Z57" i="10"/>
  <c r="Z57" i="11"/>
  <c r="X60" i="11"/>
  <c r="Z60" i="11" s="1"/>
  <c r="Z57" i="15"/>
  <c r="X60" i="15"/>
  <c r="Z60" i="15" s="1"/>
  <c r="Z57" i="7"/>
  <c r="X60" i="7"/>
  <c r="Z60" i="7" s="1"/>
  <c r="Z57" i="9"/>
  <c r="X60" i="9"/>
  <c r="Z60" i="9" s="1"/>
</calcChain>
</file>

<file path=xl/sharedStrings.xml><?xml version="1.0" encoding="utf-8"?>
<sst xmlns="http://schemas.openxmlformats.org/spreadsheetml/2006/main" count="2940" uniqueCount="106">
  <si>
    <t>Free State: Matjhabeng (FS184) - Table C4 Quarterly Budgeted Financial Performance ( Waste management                                   ) for 4th Quarter ended 30 June 2025 (Figures Finalised as at 2025/08/08)</t>
  </si>
  <si>
    <t>Description</t>
  </si>
  <si>
    <t>2023/24</t>
  </si>
  <si>
    <t>2024/25</t>
  </si>
  <si>
    <t>Budget year 2024/25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</si>
  <si>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</si>
  <si>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</si>
  <si>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</si>
  <si>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</si>
  <si>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</si>
  <si>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</si>
  <si>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</si>
  <si>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</si>
  <si>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</si>
  <si>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</si>
  <si>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</si>
  <si>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</si>
  <si>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</si>
  <si>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</si>
  <si>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</si>
  <si>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</si>
  <si>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</si>
  <si>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</si>
  <si>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</si>
  <si>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</si>
  <si>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</si>
  <si>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</si>
  <si>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</si>
  <si>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</si>
  <si>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</si>
  <si>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</si>
  <si>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</si>
  <si>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</si>
  <si>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</si>
  <si>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</si>
  <si>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</si>
  <si>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</si>
  <si>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</si>
  <si>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</si>
  <si>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</si>
  <si>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</si>
  <si>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</si>
  <si>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</si>
  <si>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</si>
  <si>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</si>
  <si>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</si>
  <si>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</si>
  <si>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Special rating levies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</si>
  <si>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</si>
  <si>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</si>
  <si>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</si>
  <si>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</si>
  <si>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</si>
  <si>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</si>
  <si>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</si>
  <si>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</si>
  <si>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</si>
  <si>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</si>
  <si>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</si>
  <si>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</si>
  <si>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</si>
  <si>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</si>
  <si>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</si>
  <si>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</si>
  <si>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</si>
  <si>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</si>
  <si>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</si>
  <si>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</si>
  <si>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</si>
  <si>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</si>
  <si>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</si>
  <si>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</si>
  <si>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</si>
  <si>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</si>
  <si>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</si>
  <si>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</si>
  <si>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</si>
  <si>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</si>
  <si>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</si>
  <si>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</si>
  <si>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</si>
  <si>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</si>
  <si>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</si>
  <si>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</si>
  <si>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</si>
  <si>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</si>
  <si>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Gauteng: Emfuleni (GT421) - Table C4 Quarterly Budgeted Financial Performance ( Waste management                                   ) for 4th Quarter ended 30 June 2025 (Figures Finalised as at 2025/08/08)</t>
  </si>
  <si>
    <t>Gauteng: Mogale City (GT481) - Table C4 Quarterly Budgeted Financial Performance ( Waste management                                   ) for 4th Quarter ended 30 June 2025 (Figures Finalised as at 2025/08/08)</t>
  </si>
  <si>
    <t>Kwazulu-Natal: Msunduzi (KZN225) - Table C4 Quarterly Budgeted Financial Performance ( Waste management                                   ) for 4th Quarter ended 30 June 2025 (Figures Finalised as at 2025/08/08)</t>
  </si>
  <si>
    <t>Kwazulu-Natal: Newcastle (KZN252) - Table C4 Quarterly Budgeted Financial Performance ( Waste management                                   ) for 4th Quarter ended 30 June 2025 (Figures Finalised as at 2025/08/08)</t>
  </si>
  <si>
    <t>Kwazulu-Natal: uMhlathuze (KZN282) - Table C4 Quarterly Budgeted Financial Performance ( Waste management                                   ) for 4th Quarter ended 30 June 2025 (Figures Finalised as at 2025/08/08)</t>
  </si>
  <si>
    <t>Limpopo: Polokwane (LIM354) - Table C4 Quarterly Budgeted Financial Performance ( Waste management                                   ) for 4th Quarter ended 30 June 2025 (Figures Finalised as at 2025/08/08)</t>
  </si>
  <si>
    <t>Mpumalanga: Govan Mbeki (MP307) - Table C4 Quarterly Budgeted Financial Performance ( Waste management                                   ) for 4th Quarter ended 30 June 2025 (Figures Finalised as at 2025/08/08)</t>
  </si>
  <si>
    <t>Mpumalanga: Emalahleni (MP) (MP312) - Table C4 Quarterly Budgeted Financial Performance ( Waste management                                   ) for 4th Quarter ended 30 June 2025 (Figures Finalised as at 2025/08/08)</t>
  </si>
  <si>
    <t>Mpumalanga: Steve Tshwete (MP313) - Table C4 Quarterly Budgeted Financial Performance ( Waste management                                   ) for 4th Quarter ended 30 June 2025 (Figures Finalised as at 2025/08/08)</t>
  </si>
  <si>
    <t>Mpumalanga: City of Mbombela (MP326) - Table C4 Quarterly Budgeted Financial Performance ( Waste management                                   ) for 4th Quarter ended 30 June 2025 (Figures Finalised as at 2025/08/08)</t>
  </si>
  <si>
    <t>Northern Cape: Sol Plaatje (NC091) - Table C4 Quarterly Budgeted Financial Performance ( Waste management                                   ) for 4th Quarter ended 30 June 2025 (Figures Finalised as at 2025/08/08)</t>
  </si>
  <si>
    <t>North West: Madibeng (NW372) - Table C4 Quarterly Budgeted Financial Performance ( Waste management                                   ) for 4th Quarter ended 30 June 2025 (Figures Finalised as at 2025/08/08)</t>
  </si>
  <si>
    <t>North West: Rustenburg (NW373) - Table C4 Quarterly Budgeted Financial Performance ( Waste management                                   ) for 4th Quarter ended 30 June 2025 (Figures Finalised as at 2025/08/08)</t>
  </si>
  <si>
    <t>North West: City of Matlosana (NW403) - Table C4 Quarterly Budgeted Financial Performance ( Waste management                                   ) for 4th Quarter ended 30 June 2025 (Figures Finalised as at 2025/08/08)</t>
  </si>
  <si>
    <t>North West: J B Marks (NW405) - Table C4 Quarterly Budgeted Financial Performance ( Waste management                                   ) for 4th Quarter ended 30 June 2025 (Figures Finalised as at 2025/08/08)</t>
  </si>
  <si>
    <t>Western Cape: Drakenstein (WC023) - Table C4 Quarterly Budgeted Financial Performance ( Waste management                                   ) for 4th Quarter ended 30 June 2025 (Figures Finalised as at 2025/08/08)</t>
  </si>
  <si>
    <t>Western Cape: Stellenbosch (WC024) - Table C4 Quarterly Budgeted Financial Performance ( Waste management                                   ) for 4th Quarter ended 30 June 2025 (Figures Finalised as at 2025/08/08)</t>
  </si>
  <si>
    <t>Western Cape: George (WC044) - Table C4 Quarterly Budgeted Financial Performance ( Waste management                                   ) for 4th Quarter ended 30 June 2025 (Figures Finalised as at 2025/08/08)</t>
  </si>
  <si>
    <t>Summary - Table C4 Quarterly Budgeted Financial Performance ( Waste management                                   ) for 4th Quarter ended 30 June 2025 (Figures Finalised as at 2025/08/08)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</si>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</sst>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0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1847</v>
      </c>
      <c r="F6" s="22">
        <v>1847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1845</v>
      </c>
      <c r="Y6" s="22">
        <v>-1845</v>
      </c>
      <c r="Z6" s="23">
        <v>-100</v>
      </c>
      <c r="AA6" s="20">
        <v>1847</v>
      </c>
    </row>
    <row r="7" spans="1:27" x14ac:dyDescent="0.25">
      <c r="A7" s="19" t="s">
        <v>35</v>
      </c>
      <c r="B7" s="15" t="s">
        <v>32</v>
      </c>
      <c r="C7" s="20">
        <v>11543016</v>
      </c>
      <c r="D7" s="20"/>
      <c r="E7" s="21"/>
      <c r="F7" s="22"/>
      <c r="G7" s="22">
        <v>74157</v>
      </c>
      <c r="H7" s="22">
        <v>80995</v>
      </c>
      <c r="I7" s="22">
        <v>75768</v>
      </c>
      <c r="J7" s="22">
        <v>230920</v>
      </c>
      <c r="K7" s="22">
        <v>80766</v>
      </c>
      <c r="L7" s="22">
        <v>80683</v>
      </c>
      <c r="M7" s="22">
        <v>80600</v>
      </c>
      <c r="N7" s="22">
        <v>242049</v>
      </c>
      <c r="O7" s="22">
        <v>80392</v>
      </c>
      <c r="P7" s="22">
        <v>80184</v>
      </c>
      <c r="Q7" s="22">
        <v>80038</v>
      </c>
      <c r="R7" s="22">
        <v>240614</v>
      </c>
      <c r="S7" s="22">
        <v>80080</v>
      </c>
      <c r="T7" s="22">
        <v>80413</v>
      </c>
      <c r="U7" s="22">
        <v>80163</v>
      </c>
      <c r="V7" s="22">
        <v>240656</v>
      </c>
      <c r="W7" s="22">
        <v>954239</v>
      </c>
      <c r="X7" s="22"/>
      <c r="Y7" s="22">
        <v>954239</v>
      </c>
      <c r="Z7" s="23"/>
      <c r="AA7" s="20"/>
    </row>
    <row r="8" spans="1:27" x14ac:dyDescent="0.25">
      <c r="A8" s="19" t="s">
        <v>36</v>
      </c>
      <c r="B8" s="15" t="s">
        <v>32</v>
      </c>
      <c r="C8" s="20">
        <v>-56087</v>
      </c>
      <c r="D8" s="20"/>
      <c r="E8" s="21">
        <v>-89096</v>
      </c>
      <c r="F8" s="22">
        <v>-89096</v>
      </c>
      <c r="G8" s="22"/>
      <c r="H8" s="22">
        <v>-579038</v>
      </c>
      <c r="I8" s="22">
        <v>-715803</v>
      </c>
      <c r="J8" s="22">
        <v>-1294841</v>
      </c>
      <c r="K8" s="22">
        <v>-751443</v>
      </c>
      <c r="L8" s="22">
        <v>-793534</v>
      </c>
      <c r="M8" s="22">
        <v>-823107</v>
      </c>
      <c r="N8" s="22">
        <v>-2368084</v>
      </c>
      <c r="O8" s="22">
        <v>-823107</v>
      </c>
      <c r="P8" s="22">
        <v>-823107</v>
      </c>
      <c r="Q8" s="22">
        <v>-868755</v>
      </c>
      <c r="R8" s="22">
        <v>-2514969</v>
      </c>
      <c r="S8" s="22">
        <v>-874788</v>
      </c>
      <c r="T8" s="22">
        <v>-874494</v>
      </c>
      <c r="U8" s="22">
        <v>-874200</v>
      </c>
      <c r="V8" s="22">
        <v>-2623482</v>
      </c>
      <c r="W8" s="22">
        <v>-8801376</v>
      </c>
      <c r="X8" s="22">
        <v>-89096</v>
      </c>
      <c r="Y8" s="22">
        <v>-8712280</v>
      </c>
      <c r="Z8" s="23">
        <v>9778.5310227170703</v>
      </c>
      <c r="AA8" s="20">
        <v>-89096</v>
      </c>
    </row>
    <row r="9" spans="1:27" x14ac:dyDescent="0.25">
      <c r="A9" s="19" t="s">
        <v>37</v>
      </c>
      <c r="B9" s="15" t="s">
        <v>32</v>
      </c>
      <c r="C9" s="20">
        <v>2263513461</v>
      </c>
      <c r="D9" s="20"/>
      <c r="E9" s="21">
        <v>2827088707</v>
      </c>
      <c r="F9" s="22">
        <v>2867837654</v>
      </c>
      <c r="G9" s="22">
        <v>223587918</v>
      </c>
      <c r="H9" s="22">
        <v>228311039</v>
      </c>
      <c r="I9" s="22">
        <v>228836790</v>
      </c>
      <c r="J9" s="22">
        <v>680735747</v>
      </c>
      <c r="K9" s="22">
        <v>244485030</v>
      </c>
      <c r="L9" s="22">
        <v>228179801</v>
      </c>
      <c r="M9" s="22">
        <v>228754413</v>
      </c>
      <c r="N9" s="22">
        <v>701419244</v>
      </c>
      <c r="O9" s="22">
        <v>228588542</v>
      </c>
      <c r="P9" s="22">
        <v>227836820</v>
      </c>
      <c r="Q9" s="22">
        <v>238895435</v>
      </c>
      <c r="R9" s="22">
        <v>695320797</v>
      </c>
      <c r="S9" s="22">
        <v>232839822</v>
      </c>
      <c r="T9" s="22">
        <v>231000832</v>
      </c>
      <c r="U9" s="22">
        <v>214594769</v>
      </c>
      <c r="V9" s="22">
        <v>678435423</v>
      </c>
      <c r="W9" s="22">
        <v>2755911211</v>
      </c>
      <c r="X9" s="22">
        <v>2867837661</v>
      </c>
      <c r="Y9" s="22">
        <v>-111926450</v>
      </c>
      <c r="Z9" s="23">
        <v>-3.9028167989457199</v>
      </c>
      <c r="AA9" s="20">
        <v>2867837654</v>
      </c>
    </row>
    <row r="10" spans="1:27" x14ac:dyDescent="0.25">
      <c r="A10" s="19" t="s">
        <v>38</v>
      </c>
      <c r="B10" s="15" t="s">
        <v>32</v>
      </c>
      <c r="C10" s="20">
        <v>1103371</v>
      </c>
      <c r="D10" s="20"/>
      <c r="E10" s="21">
        <v>1440164</v>
      </c>
      <c r="F10" s="22">
        <v>1437560</v>
      </c>
      <c r="G10" s="22">
        <v>195279</v>
      </c>
      <c r="H10" s="22">
        <v>227422</v>
      </c>
      <c r="I10" s="22">
        <v>143316</v>
      </c>
      <c r="J10" s="22">
        <v>566017</v>
      </c>
      <c r="K10" s="22">
        <v>313534</v>
      </c>
      <c r="L10" s="22">
        <v>146537</v>
      </c>
      <c r="M10" s="22">
        <v>15961</v>
      </c>
      <c r="N10" s="22">
        <v>476032</v>
      </c>
      <c r="O10" s="22">
        <v>327426</v>
      </c>
      <c r="P10" s="22">
        <v>120960</v>
      </c>
      <c r="Q10" s="22">
        <v>202337</v>
      </c>
      <c r="R10" s="22">
        <v>650723</v>
      </c>
      <c r="S10" s="22">
        <v>156917</v>
      </c>
      <c r="T10" s="22">
        <v>-651</v>
      </c>
      <c r="U10" s="22">
        <v>157485</v>
      </c>
      <c r="V10" s="22">
        <v>313751</v>
      </c>
      <c r="W10" s="22">
        <v>2006523</v>
      </c>
      <c r="X10" s="22">
        <v>1437564</v>
      </c>
      <c r="Y10" s="22">
        <v>568959</v>
      </c>
      <c r="Z10" s="23">
        <v>39.57799444059534</v>
      </c>
      <c r="AA10" s="20">
        <v>1437560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305618113</v>
      </c>
      <c r="D13" s="20"/>
      <c r="E13" s="21">
        <v>385116204</v>
      </c>
      <c r="F13" s="22">
        <v>435187757</v>
      </c>
      <c r="G13" s="22">
        <v>31284130</v>
      </c>
      <c r="H13" s="22">
        <v>30068966</v>
      </c>
      <c r="I13" s="22">
        <v>31991743</v>
      </c>
      <c r="J13" s="22">
        <v>93344839</v>
      </c>
      <c r="K13" s="22">
        <v>40252709</v>
      </c>
      <c r="L13" s="22">
        <v>41949368</v>
      </c>
      <c r="M13" s="22">
        <v>42050849</v>
      </c>
      <c r="N13" s="22">
        <v>124252926</v>
      </c>
      <c r="O13" s="22">
        <v>41043378</v>
      </c>
      <c r="P13" s="22">
        <v>38208091</v>
      </c>
      <c r="Q13" s="22">
        <v>41041403</v>
      </c>
      <c r="R13" s="22">
        <v>120292872</v>
      </c>
      <c r="S13" s="22">
        <v>41799763</v>
      </c>
      <c r="T13" s="22">
        <v>44301465</v>
      </c>
      <c r="U13" s="22">
        <v>29570379</v>
      </c>
      <c r="V13" s="22">
        <v>115671607</v>
      </c>
      <c r="W13" s="22">
        <v>453562244</v>
      </c>
      <c r="X13" s="22">
        <v>435187761</v>
      </c>
      <c r="Y13" s="22">
        <v>18374483</v>
      </c>
      <c r="Z13" s="23">
        <v>4.2221966347992028</v>
      </c>
      <c r="AA13" s="20">
        <v>435187757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325433</v>
      </c>
      <c r="D17" s="20"/>
      <c r="E17" s="21">
        <v>84914</v>
      </c>
      <c r="F17" s="22">
        <v>84914</v>
      </c>
      <c r="G17" s="22">
        <v>27560</v>
      </c>
      <c r="H17" s="22">
        <v>27560</v>
      </c>
      <c r="I17" s="22">
        <v>27560</v>
      </c>
      <c r="J17" s="22">
        <v>82680</v>
      </c>
      <c r="K17" s="22">
        <v>27560</v>
      </c>
      <c r="L17" s="22">
        <v>29554</v>
      </c>
      <c r="M17" s="22">
        <v>29214</v>
      </c>
      <c r="N17" s="22">
        <v>86328</v>
      </c>
      <c r="O17" s="22">
        <v>29214</v>
      </c>
      <c r="P17" s="22">
        <v>31341</v>
      </c>
      <c r="Q17" s="22">
        <v>30958</v>
      </c>
      <c r="R17" s="22">
        <v>91513</v>
      </c>
      <c r="S17" s="22">
        <v>29214</v>
      </c>
      <c r="T17" s="22">
        <v>29214</v>
      </c>
      <c r="U17" s="22">
        <v>29894</v>
      </c>
      <c r="V17" s="22">
        <v>88322</v>
      </c>
      <c r="W17" s="22">
        <v>348843</v>
      </c>
      <c r="X17" s="22">
        <v>84914</v>
      </c>
      <c r="Y17" s="22">
        <v>263929</v>
      </c>
      <c r="Z17" s="23">
        <v>310.81918176036936</v>
      </c>
      <c r="AA17" s="20">
        <v>84914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1359633</v>
      </c>
      <c r="D20" s="20"/>
      <c r="E20" s="21">
        <v>2225111</v>
      </c>
      <c r="F20" s="22">
        <v>2237459</v>
      </c>
      <c r="G20" s="22">
        <v>163319</v>
      </c>
      <c r="H20" s="22">
        <v>269765</v>
      </c>
      <c r="I20" s="22"/>
      <c r="J20" s="22">
        <v>433084</v>
      </c>
      <c r="K20" s="22">
        <v>29186</v>
      </c>
      <c r="L20" s="22">
        <v>23386</v>
      </c>
      <c r="M20" s="22">
        <v>94062</v>
      </c>
      <c r="N20" s="22">
        <v>146634</v>
      </c>
      <c r="O20" s="22">
        <v>67848</v>
      </c>
      <c r="P20" s="22">
        <v>10033</v>
      </c>
      <c r="Q20" s="22">
        <v>184464</v>
      </c>
      <c r="R20" s="22">
        <v>262345</v>
      </c>
      <c r="S20" s="22">
        <v>318865</v>
      </c>
      <c r="T20" s="22">
        <v>5514038</v>
      </c>
      <c r="U20" s="22">
        <v>20381</v>
      </c>
      <c r="V20" s="22">
        <v>5853284</v>
      </c>
      <c r="W20" s="22">
        <v>6695347</v>
      </c>
      <c r="X20" s="22">
        <v>2237459</v>
      </c>
      <c r="Y20" s="22">
        <v>4457888</v>
      </c>
      <c r="Z20" s="18">
        <v>199.23886873457792</v>
      </c>
      <c r="AA20" s="20">
        <v>2237459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>
        <v>-9009944</v>
      </c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100</v>
      </c>
      <c r="F24" s="22">
        <v>100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100</v>
      </c>
      <c r="Y24" s="22">
        <v>-100</v>
      </c>
      <c r="Z24" s="23">
        <v>-100</v>
      </c>
      <c r="AA24" s="20">
        <v>100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1049874990</v>
      </c>
      <c r="D26" s="20"/>
      <c r="E26" s="21">
        <v>1119278966</v>
      </c>
      <c r="F26" s="22">
        <v>1119878966</v>
      </c>
      <c r="G26" s="22">
        <v>128263667</v>
      </c>
      <c r="H26" s="22">
        <v>263102775</v>
      </c>
      <c r="I26" s="22">
        <v>369294</v>
      </c>
      <c r="J26" s="22">
        <v>391735736</v>
      </c>
      <c r="K26" s="22">
        <v>26908720</v>
      </c>
      <c r="L26" s="22">
        <v>1387977</v>
      </c>
      <c r="M26" s="22">
        <v>127878694</v>
      </c>
      <c r="N26" s="22">
        <v>156175391</v>
      </c>
      <c r="O26" s="22">
        <v>303657968</v>
      </c>
      <c r="P26" s="22">
        <v>10370134</v>
      </c>
      <c r="Q26" s="22">
        <v>-2926542</v>
      </c>
      <c r="R26" s="22">
        <v>311101560</v>
      </c>
      <c r="S26" s="22">
        <v>56882985</v>
      </c>
      <c r="T26" s="22">
        <v>-98084</v>
      </c>
      <c r="U26" s="22">
        <v>52012848</v>
      </c>
      <c r="V26" s="22">
        <v>108797749</v>
      </c>
      <c r="W26" s="22">
        <v>967810436</v>
      </c>
      <c r="X26" s="22">
        <v>1119878966</v>
      </c>
      <c r="Y26" s="22">
        <v>-152068530</v>
      </c>
      <c r="Z26" s="23">
        <v>-13.579014752206714</v>
      </c>
      <c r="AA26" s="20">
        <v>1119878966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>
        <v>81016</v>
      </c>
      <c r="H27" s="22">
        <v>82884</v>
      </c>
      <c r="I27" s="22">
        <v>84262</v>
      </c>
      <c r="J27" s="22">
        <v>248162</v>
      </c>
      <c r="K27" s="22">
        <v>85608</v>
      </c>
      <c r="L27" s="22">
        <v>86956</v>
      </c>
      <c r="M27" s="22">
        <v>84945</v>
      </c>
      <c r="N27" s="22">
        <v>257509</v>
      </c>
      <c r="O27" s="22">
        <v>84146</v>
      </c>
      <c r="P27" s="22">
        <v>87281</v>
      </c>
      <c r="Q27" s="22">
        <v>83533</v>
      </c>
      <c r="R27" s="22">
        <v>254960</v>
      </c>
      <c r="S27" s="22">
        <v>84680</v>
      </c>
      <c r="T27" s="22">
        <v>85880</v>
      </c>
      <c r="U27" s="22">
        <v>87062</v>
      </c>
      <c r="V27" s="22">
        <v>257622</v>
      </c>
      <c r="W27" s="22">
        <v>1018253</v>
      </c>
      <c r="X27" s="22"/>
      <c r="Y27" s="22">
        <v>1018253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2894629</v>
      </c>
      <c r="D29" s="20"/>
      <c r="E29" s="21">
        <v>4417920</v>
      </c>
      <c r="F29" s="22">
        <v>4417920</v>
      </c>
      <c r="G29" s="22">
        <v>687628</v>
      </c>
      <c r="H29" s="22">
        <v>675931</v>
      </c>
      <c r="I29" s="22">
        <v>681063</v>
      </c>
      <c r="J29" s="22">
        <v>2044622</v>
      </c>
      <c r="K29" s="22">
        <v>678533</v>
      </c>
      <c r="L29" s="22">
        <v>673232</v>
      </c>
      <c r="M29" s="22">
        <v>664970</v>
      </c>
      <c r="N29" s="22">
        <v>2016735</v>
      </c>
      <c r="O29" s="22">
        <v>657817</v>
      </c>
      <c r="P29" s="22">
        <v>646690</v>
      </c>
      <c r="Q29" s="22">
        <v>611751</v>
      </c>
      <c r="R29" s="22">
        <v>1916258</v>
      </c>
      <c r="S29" s="22">
        <v>643362</v>
      </c>
      <c r="T29" s="22">
        <v>646420</v>
      </c>
      <c r="U29" s="22">
        <v>683112</v>
      </c>
      <c r="V29" s="22">
        <v>1972894</v>
      </c>
      <c r="W29" s="22">
        <v>7950509</v>
      </c>
      <c r="X29" s="22">
        <v>4417920</v>
      </c>
      <c r="Y29" s="22">
        <v>3532589</v>
      </c>
      <c r="Z29" s="23">
        <v>79.96045650441836</v>
      </c>
      <c r="AA29" s="20">
        <v>4417920</v>
      </c>
    </row>
    <row r="30" spans="1:27" x14ac:dyDescent="0.25">
      <c r="A30" s="19" t="s">
        <v>56</v>
      </c>
      <c r="B30" s="15" t="s">
        <v>32</v>
      </c>
      <c r="C30" s="20">
        <v>7479019</v>
      </c>
      <c r="D30" s="20"/>
      <c r="E30" s="21">
        <v>4783949</v>
      </c>
      <c r="F30" s="22">
        <v>-4783949</v>
      </c>
      <c r="G30" s="22">
        <v>4483</v>
      </c>
      <c r="H30" s="22">
        <v>69046</v>
      </c>
      <c r="I30" s="22">
        <v>35713</v>
      </c>
      <c r="J30" s="22">
        <v>109242</v>
      </c>
      <c r="K30" s="22">
        <v>81187</v>
      </c>
      <c r="L30" s="22">
        <v>4212</v>
      </c>
      <c r="M30" s="22">
        <v>32448</v>
      </c>
      <c r="N30" s="22">
        <v>117847</v>
      </c>
      <c r="O30" s="22">
        <v>31278</v>
      </c>
      <c r="P30" s="22">
        <v>37279</v>
      </c>
      <c r="Q30" s="22">
        <v>71425</v>
      </c>
      <c r="R30" s="22">
        <v>139982</v>
      </c>
      <c r="S30" s="22">
        <v>19743</v>
      </c>
      <c r="T30" s="22">
        <v>31339</v>
      </c>
      <c r="U30" s="22">
        <v>19734</v>
      </c>
      <c r="V30" s="22">
        <v>70816</v>
      </c>
      <c r="W30" s="22">
        <v>437887</v>
      </c>
      <c r="X30" s="22">
        <v>-4783949</v>
      </c>
      <c r="Y30" s="22">
        <v>5221836</v>
      </c>
      <c r="Z30" s="23">
        <v>-109.15325393310005</v>
      </c>
      <c r="AA30" s="20">
        <v>-4783949</v>
      </c>
    </row>
    <row r="31" spans="1:27" x14ac:dyDescent="0.25">
      <c r="A31" s="19" t="s">
        <v>57</v>
      </c>
      <c r="B31" s="15" t="s">
        <v>32</v>
      </c>
      <c r="C31" s="20">
        <v>6606295</v>
      </c>
      <c r="D31" s="20"/>
      <c r="E31" s="21">
        <v>4094300</v>
      </c>
      <c r="F31" s="22">
        <v>4094403</v>
      </c>
      <c r="G31" s="22">
        <v>341192</v>
      </c>
      <c r="H31" s="22">
        <v>341192</v>
      </c>
      <c r="I31" s="22">
        <v>341192</v>
      </c>
      <c r="J31" s="22">
        <v>1023576</v>
      </c>
      <c r="K31" s="22">
        <v>341192</v>
      </c>
      <c r="L31" s="22">
        <v>341192</v>
      </c>
      <c r="M31" s="22">
        <v>341192</v>
      </c>
      <c r="N31" s="22">
        <v>1023576</v>
      </c>
      <c r="O31" s="22">
        <v>341192</v>
      </c>
      <c r="P31" s="22">
        <v>341192</v>
      </c>
      <c r="Q31" s="22">
        <v>341192</v>
      </c>
      <c r="R31" s="22">
        <v>1023576</v>
      </c>
      <c r="S31" s="22">
        <v>341192</v>
      </c>
      <c r="T31" s="22">
        <v>341192</v>
      </c>
      <c r="U31" s="22">
        <v>341292</v>
      </c>
      <c r="V31" s="22">
        <v>1023676</v>
      </c>
      <c r="W31" s="22">
        <v>4094404</v>
      </c>
      <c r="X31" s="22">
        <v>4094403</v>
      </c>
      <c r="Y31" s="22">
        <v>1</v>
      </c>
      <c r="Z31" s="23"/>
      <c r="AA31" s="20">
        <v>4094403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3641251929</v>
      </c>
      <c r="D33" s="29">
        <f t="shared" ref="D33:Y33" si="0">SUM(D6:D32)</f>
        <v>0</v>
      </c>
      <c r="E33" s="30">
        <f t="shared" si="0"/>
        <v>4348443086</v>
      </c>
      <c r="F33" s="31">
        <f t="shared" si="0"/>
        <v>4430305535</v>
      </c>
      <c r="G33" s="31">
        <f t="shared" si="0"/>
        <v>384710349</v>
      </c>
      <c r="H33" s="31">
        <f t="shared" si="0"/>
        <v>522678537</v>
      </c>
      <c r="I33" s="31">
        <f t="shared" si="0"/>
        <v>261870898</v>
      </c>
      <c r="J33" s="31">
        <f t="shared" si="0"/>
        <v>1169259784</v>
      </c>
      <c r="K33" s="31">
        <f t="shared" si="0"/>
        <v>312532582</v>
      </c>
      <c r="L33" s="31">
        <f t="shared" si="0"/>
        <v>272109364</v>
      </c>
      <c r="M33" s="31">
        <f t="shared" si="0"/>
        <v>399204241</v>
      </c>
      <c r="N33" s="31">
        <f t="shared" si="0"/>
        <v>983846187</v>
      </c>
      <c r="O33" s="31">
        <f t="shared" si="0"/>
        <v>574086094</v>
      </c>
      <c r="P33" s="31">
        <f t="shared" si="0"/>
        <v>276946898</v>
      </c>
      <c r="Q33" s="31">
        <f t="shared" si="0"/>
        <v>277747239</v>
      </c>
      <c r="R33" s="31">
        <f t="shared" si="0"/>
        <v>1128780231</v>
      </c>
      <c r="S33" s="31">
        <f t="shared" si="0"/>
        <v>332321835</v>
      </c>
      <c r="T33" s="31">
        <f t="shared" si="0"/>
        <v>281057564</v>
      </c>
      <c r="U33" s="31">
        <f t="shared" si="0"/>
        <v>296722919</v>
      </c>
      <c r="V33" s="31">
        <f t="shared" si="0"/>
        <v>910102318</v>
      </c>
      <c r="W33" s="31">
        <f t="shared" si="0"/>
        <v>4191988520</v>
      </c>
      <c r="X33" s="31">
        <f t="shared" si="0"/>
        <v>4430305548</v>
      </c>
      <c r="Y33" s="31">
        <f t="shared" si="0"/>
        <v>-238317028</v>
      </c>
      <c r="Z33" s="32">
        <f>+IF(X33&lt;&gt;0,+(Y33/X33)*100,0)</f>
        <v>-5.3792458650529174</v>
      </c>
      <c r="AA33" s="29">
        <f>SUM(AA6:AA32)</f>
        <v>4430305535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1154215544</v>
      </c>
      <c r="D35" s="20"/>
      <c r="E35" s="21">
        <v>1408423728</v>
      </c>
      <c r="F35" s="22">
        <v>1465370695</v>
      </c>
      <c r="G35" s="22">
        <v>100380022</v>
      </c>
      <c r="H35" s="22">
        <v>106702748</v>
      </c>
      <c r="I35" s="22">
        <v>111326452</v>
      </c>
      <c r="J35" s="22">
        <v>318409222</v>
      </c>
      <c r="K35" s="22">
        <v>188787167</v>
      </c>
      <c r="L35" s="22">
        <v>51344584</v>
      </c>
      <c r="M35" s="22">
        <v>114017651</v>
      </c>
      <c r="N35" s="22">
        <v>354149402</v>
      </c>
      <c r="O35" s="22">
        <v>136541273</v>
      </c>
      <c r="P35" s="22">
        <v>134509479</v>
      </c>
      <c r="Q35" s="22">
        <v>120710589</v>
      </c>
      <c r="R35" s="22">
        <v>391761341</v>
      </c>
      <c r="S35" s="22">
        <v>112887383</v>
      </c>
      <c r="T35" s="22">
        <v>124266058</v>
      </c>
      <c r="U35" s="22">
        <v>186478609</v>
      </c>
      <c r="V35" s="22">
        <v>423632050</v>
      </c>
      <c r="W35" s="22">
        <v>1487952015</v>
      </c>
      <c r="X35" s="22">
        <v>1465370709</v>
      </c>
      <c r="Y35" s="22">
        <v>22581306</v>
      </c>
      <c r="Z35" s="23">
        <v>1.5409961357430135</v>
      </c>
      <c r="AA35" s="20">
        <v>1465370695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107639540</v>
      </c>
      <c r="D38" s="20"/>
      <c r="E38" s="21">
        <v>119016540</v>
      </c>
      <c r="F38" s="22">
        <v>123794782</v>
      </c>
      <c r="G38" s="22">
        <v>3122729</v>
      </c>
      <c r="H38" s="22">
        <v>9655434</v>
      </c>
      <c r="I38" s="22">
        <v>10696617</v>
      </c>
      <c r="J38" s="22">
        <v>23474780</v>
      </c>
      <c r="K38" s="22">
        <v>6934715</v>
      </c>
      <c r="L38" s="22">
        <v>8110644</v>
      </c>
      <c r="M38" s="22">
        <v>7143972</v>
      </c>
      <c r="N38" s="22">
        <v>22189331</v>
      </c>
      <c r="O38" s="22">
        <v>5227382</v>
      </c>
      <c r="P38" s="22">
        <v>8076911</v>
      </c>
      <c r="Q38" s="22">
        <v>6329249</v>
      </c>
      <c r="R38" s="22">
        <v>19633542</v>
      </c>
      <c r="S38" s="22">
        <v>8916738</v>
      </c>
      <c r="T38" s="22">
        <v>11019791</v>
      </c>
      <c r="U38" s="22">
        <v>9971332</v>
      </c>
      <c r="V38" s="22">
        <v>29907861</v>
      </c>
      <c r="W38" s="22">
        <v>95205514</v>
      </c>
      <c r="X38" s="22">
        <v>123794778</v>
      </c>
      <c r="Y38" s="22">
        <v>-28589264</v>
      </c>
      <c r="Z38" s="23">
        <v>-23.094079137974624</v>
      </c>
      <c r="AA38" s="20">
        <v>123794782</v>
      </c>
    </row>
    <row r="39" spans="1:27" x14ac:dyDescent="0.25">
      <c r="A39" s="19" t="s">
        <v>65</v>
      </c>
      <c r="B39" s="15" t="s">
        <v>32</v>
      </c>
      <c r="C39" s="20">
        <v>396161550</v>
      </c>
      <c r="D39" s="20"/>
      <c r="E39" s="21">
        <v>557991261</v>
      </c>
      <c r="F39" s="22">
        <v>486887427</v>
      </c>
      <c r="G39" s="22">
        <v>617587</v>
      </c>
      <c r="H39" s="22">
        <v>1838254</v>
      </c>
      <c r="I39" s="22">
        <v>39032983</v>
      </c>
      <c r="J39" s="22">
        <v>41488824</v>
      </c>
      <c r="K39" s="22">
        <v>1228868</v>
      </c>
      <c r="L39" s="22">
        <v>3976176</v>
      </c>
      <c r="M39" s="22">
        <v>36282983</v>
      </c>
      <c r="N39" s="22">
        <v>41488027</v>
      </c>
      <c r="O39" s="22">
        <v>46042105</v>
      </c>
      <c r="P39" s="22">
        <v>27634619</v>
      </c>
      <c r="Q39" s="22">
        <v>43397894</v>
      </c>
      <c r="R39" s="22">
        <v>117074618</v>
      </c>
      <c r="S39" s="22">
        <v>8342433</v>
      </c>
      <c r="T39" s="22">
        <v>8342433</v>
      </c>
      <c r="U39" s="22">
        <v>10950234</v>
      </c>
      <c r="V39" s="22">
        <v>27635100</v>
      </c>
      <c r="W39" s="22">
        <v>227686569</v>
      </c>
      <c r="X39" s="22">
        <v>486887427</v>
      </c>
      <c r="Y39" s="22">
        <v>-259200858</v>
      </c>
      <c r="Z39" s="23">
        <v>-53.236301376087901</v>
      </c>
      <c r="AA39" s="20">
        <v>486887427</v>
      </c>
    </row>
    <row r="40" spans="1:27" x14ac:dyDescent="0.25">
      <c r="A40" s="19" t="s">
        <v>66</v>
      </c>
      <c r="B40" s="15" t="s">
        <v>32</v>
      </c>
      <c r="C40" s="20">
        <v>122131734</v>
      </c>
      <c r="D40" s="20"/>
      <c r="E40" s="21">
        <v>132213939</v>
      </c>
      <c r="F40" s="22">
        <v>139968127</v>
      </c>
      <c r="G40" s="22">
        <v>10446226</v>
      </c>
      <c r="H40" s="22">
        <v>15949333</v>
      </c>
      <c r="I40" s="22">
        <v>17780092</v>
      </c>
      <c r="J40" s="22">
        <v>44175651</v>
      </c>
      <c r="K40" s="22">
        <v>16824916</v>
      </c>
      <c r="L40" s="22">
        <v>14068047</v>
      </c>
      <c r="M40" s="22">
        <v>14177805</v>
      </c>
      <c r="N40" s="22">
        <v>45070768</v>
      </c>
      <c r="O40" s="22">
        <v>13163672</v>
      </c>
      <c r="P40" s="22">
        <v>5874762</v>
      </c>
      <c r="Q40" s="22">
        <v>15873342</v>
      </c>
      <c r="R40" s="22">
        <v>34911776</v>
      </c>
      <c r="S40" s="22">
        <v>13833199</v>
      </c>
      <c r="T40" s="22">
        <v>13547539</v>
      </c>
      <c r="U40" s="22">
        <v>13769753</v>
      </c>
      <c r="V40" s="22">
        <v>41150491</v>
      </c>
      <c r="W40" s="22">
        <v>165308686</v>
      </c>
      <c r="X40" s="22">
        <v>139968163</v>
      </c>
      <c r="Y40" s="22">
        <v>25340523</v>
      </c>
      <c r="Z40" s="23">
        <v>18.104490661922885</v>
      </c>
      <c r="AA40" s="20">
        <v>139968127</v>
      </c>
    </row>
    <row r="41" spans="1:27" x14ac:dyDescent="0.25">
      <c r="A41" s="19" t="s">
        <v>40</v>
      </c>
      <c r="B41" s="15" t="s">
        <v>32</v>
      </c>
      <c r="C41" s="20">
        <v>90434609</v>
      </c>
      <c r="D41" s="20"/>
      <c r="E41" s="21">
        <v>34815352</v>
      </c>
      <c r="F41" s="22">
        <v>56276477</v>
      </c>
      <c r="G41" s="22">
        <v>46125</v>
      </c>
      <c r="H41" s="22">
        <v>1043276</v>
      </c>
      <c r="I41" s="22">
        <v>542582</v>
      </c>
      <c r="J41" s="22">
        <v>1631983</v>
      </c>
      <c r="K41" s="22">
        <v>542461</v>
      </c>
      <c r="L41" s="22">
        <v>541073</v>
      </c>
      <c r="M41" s="22">
        <v>13452308</v>
      </c>
      <c r="N41" s="22">
        <v>14535842</v>
      </c>
      <c r="O41" s="22">
        <v>676799</v>
      </c>
      <c r="P41" s="22">
        <v>3529223</v>
      </c>
      <c r="Q41" s="22">
        <v>2376206</v>
      </c>
      <c r="R41" s="22">
        <v>6582228</v>
      </c>
      <c r="S41" s="22">
        <v>5268929</v>
      </c>
      <c r="T41" s="22">
        <v>5488002</v>
      </c>
      <c r="U41" s="22">
        <v>23058748</v>
      </c>
      <c r="V41" s="22">
        <v>33815679</v>
      </c>
      <c r="W41" s="22">
        <v>56565732</v>
      </c>
      <c r="X41" s="22">
        <v>56276480</v>
      </c>
      <c r="Y41" s="22">
        <v>289252</v>
      </c>
      <c r="Z41" s="23">
        <v>0.51398381704044027</v>
      </c>
      <c r="AA41" s="20">
        <v>56276477</v>
      </c>
    </row>
    <row r="42" spans="1:27" x14ac:dyDescent="0.25">
      <c r="A42" s="19" t="s">
        <v>67</v>
      </c>
      <c r="B42" s="15" t="s">
        <v>32</v>
      </c>
      <c r="C42" s="20">
        <v>587901072</v>
      </c>
      <c r="D42" s="20"/>
      <c r="E42" s="21">
        <v>584387920</v>
      </c>
      <c r="F42" s="22">
        <v>621808843</v>
      </c>
      <c r="G42" s="22">
        <v>13826997</v>
      </c>
      <c r="H42" s="22">
        <v>30397549</v>
      </c>
      <c r="I42" s="22">
        <v>49279433</v>
      </c>
      <c r="J42" s="22">
        <v>93503979</v>
      </c>
      <c r="K42" s="22">
        <v>68277598</v>
      </c>
      <c r="L42" s="22">
        <v>45021501</v>
      </c>
      <c r="M42" s="22">
        <v>58110225</v>
      </c>
      <c r="N42" s="22">
        <v>171409324</v>
      </c>
      <c r="O42" s="22">
        <v>50929497</v>
      </c>
      <c r="P42" s="22">
        <v>39674213</v>
      </c>
      <c r="Q42" s="22">
        <v>58615323</v>
      </c>
      <c r="R42" s="22">
        <v>149219033</v>
      </c>
      <c r="S42" s="22">
        <v>51191355</v>
      </c>
      <c r="T42" s="22">
        <v>55441536</v>
      </c>
      <c r="U42" s="22">
        <v>90082135</v>
      </c>
      <c r="V42" s="22">
        <v>196715026</v>
      </c>
      <c r="W42" s="22">
        <v>610847362</v>
      </c>
      <c r="X42" s="22">
        <v>621808845</v>
      </c>
      <c r="Y42" s="22">
        <v>-10961483</v>
      </c>
      <c r="Z42" s="23">
        <v>-1.7628380631993099</v>
      </c>
      <c r="AA42" s="20">
        <v>621808843</v>
      </c>
    </row>
    <row r="43" spans="1:27" x14ac:dyDescent="0.25">
      <c r="A43" s="19" t="s">
        <v>68</v>
      </c>
      <c r="B43" s="15" t="s">
        <v>32</v>
      </c>
      <c r="C43" s="20">
        <v>2394279</v>
      </c>
      <c r="D43" s="20"/>
      <c r="E43" s="21">
        <v>4795227</v>
      </c>
      <c r="F43" s="22">
        <v>4795227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4795227</v>
      </c>
      <c r="Y43" s="22">
        <v>-4795227</v>
      </c>
      <c r="Z43" s="23">
        <v>-100</v>
      </c>
      <c r="AA43" s="20">
        <v>4795227</v>
      </c>
    </row>
    <row r="44" spans="1:27" x14ac:dyDescent="0.25">
      <c r="A44" s="19" t="s">
        <v>69</v>
      </c>
      <c r="B44" s="15" t="s">
        <v>32</v>
      </c>
      <c r="C44" s="20">
        <v>339159274</v>
      </c>
      <c r="D44" s="20"/>
      <c r="E44" s="21">
        <v>34643539</v>
      </c>
      <c r="F44" s="22">
        <v>220704670</v>
      </c>
      <c r="G44" s="22">
        <v>4296981</v>
      </c>
      <c r="H44" s="22">
        <v>2185622</v>
      </c>
      <c r="I44" s="22">
        <v>2038749</v>
      </c>
      <c r="J44" s="22">
        <v>8521352</v>
      </c>
      <c r="K44" s="22">
        <v>5073519</v>
      </c>
      <c r="L44" s="22">
        <v>3804679</v>
      </c>
      <c r="M44" s="22">
        <v>2118386</v>
      </c>
      <c r="N44" s="22">
        <v>10996584</v>
      </c>
      <c r="O44" s="22">
        <v>2823433</v>
      </c>
      <c r="P44" s="22">
        <v>-4272358</v>
      </c>
      <c r="Q44" s="22">
        <v>2531004</v>
      </c>
      <c r="R44" s="22">
        <v>1082079</v>
      </c>
      <c r="S44" s="22">
        <v>10959850</v>
      </c>
      <c r="T44" s="22">
        <v>87401763</v>
      </c>
      <c r="U44" s="22">
        <v>67684919</v>
      </c>
      <c r="V44" s="22">
        <v>166046532</v>
      </c>
      <c r="W44" s="22">
        <v>186646547</v>
      </c>
      <c r="X44" s="22">
        <v>220704670</v>
      </c>
      <c r="Y44" s="22">
        <v>-34058123</v>
      </c>
      <c r="Z44" s="23">
        <v>-15.431537085282338</v>
      </c>
      <c r="AA44" s="20">
        <v>220704670</v>
      </c>
    </row>
    <row r="45" spans="1:27" x14ac:dyDescent="0.25">
      <c r="A45" s="19" t="s">
        <v>70</v>
      </c>
      <c r="B45" s="15" t="s">
        <v>32</v>
      </c>
      <c r="C45" s="20">
        <v>168848914</v>
      </c>
      <c r="D45" s="20"/>
      <c r="E45" s="21">
        <v>186136071</v>
      </c>
      <c r="F45" s="22">
        <v>180519100</v>
      </c>
      <c r="G45" s="22">
        <v>7232089</v>
      </c>
      <c r="H45" s="22">
        <v>10863715</v>
      </c>
      <c r="I45" s="22">
        <v>10242874</v>
      </c>
      <c r="J45" s="22">
        <v>28338678</v>
      </c>
      <c r="K45" s="22">
        <v>17141420</v>
      </c>
      <c r="L45" s="22">
        <v>15273867</v>
      </c>
      <c r="M45" s="22">
        <v>14617796</v>
      </c>
      <c r="N45" s="22">
        <v>47033083</v>
      </c>
      <c r="O45" s="22">
        <v>16298207</v>
      </c>
      <c r="P45" s="22">
        <v>14610016</v>
      </c>
      <c r="Q45" s="22">
        <v>7775961</v>
      </c>
      <c r="R45" s="22">
        <v>38684184</v>
      </c>
      <c r="S45" s="22">
        <v>10073460</v>
      </c>
      <c r="T45" s="22">
        <v>11212126</v>
      </c>
      <c r="U45" s="22">
        <v>42404854</v>
      </c>
      <c r="V45" s="22">
        <v>63690440</v>
      </c>
      <c r="W45" s="22">
        <v>177746385</v>
      </c>
      <c r="X45" s="22">
        <v>180519102</v>
      </c>
      <c r="Y45" s="22">
        <v>-2772717</v>
      </c>
      <c r="Z45" s="23">
        <v>-1.5359687530464228</v>
      </c>
      <c r="AA45" s="20">
        <v>180519100</v>
      </c>
    </row>
    <row r="46" spans="1:27" x14ac:dyDescent="0.25">
      <c r="A46" s="19" t="s">
        <v>71</v>
      </c>
      <c r="B46" s="15" t="s">
        <v>32</v>
      </c>
      <c r="C46" s="20">
        <v>2301401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>
        <v>8</v>
      </c>
      <c r="V46" s="22">
        <v>8</v>
      </c>
      <c r="W46" s="22">
        <v>8</v>
      </c>
      <c r="X46" s="22"/>
      <c r="Y46" s="22">
        <v>8</v>
      </c>
      <c r="Z46" s="23"/>
      <c r="AA46" s="20"/>
    </row>
    <row r="47" spans="1:27" x14ac:dyDescent="0.25">
      <c r="A47" s="19" t="s">
        <v>72</v>
      </c>
      <c r="B47" s="15" t="s">
        <v>32</v>
      </c>
      <c r="C47" s="20">
        <v>-8135979</v>
      </c>
      <c r="D47" s="20"/>
      <c r="E47" s="21"/>
      <c r="F47" s="22"/>
      <c r="G47" s="22"/>
      <c r="H47" s="22"/>
      <c r="I47" s="22"/>
      <c r="J47" s="22"/>
      <c r="K47" s="22">
        <v>113900</v>
      </c>
      <c r="L47" s="22"/>
      <c r="M47" s="22"/>
      <c r="N47" s="22">
        <v>113900</v>
      </c>
      <c r="O47" s="22"/>
      <c r="P47" s="22"/>
      <c r="Q47" s="22"/>
      <c r="R47" s="22"/>
      <c r="S47" s="22"/>
      <c r="T47" s="22">
        <v>-113900</v>
      </c>
      <c r="U47" s="22">
        <v>-3469893</v>
      </c>
      <c r="V47" s="22">
        <v>-3583793</v>
      </c>
      <c r="W47" s="22">
        <v>-3469893</v>
      </c>
      <c r="X47" s="22"/>
      <c r="Y47" s="22">
        <v>-3469893</v>
      </c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2963051938</v>
      </c>
      <c r="D48" s="29">
        <f t="shared" ref="D48:Y48" si="1">SUM(D35:D47)</f>
        <v>0</v>
      </c>
      <c r="E48" s="30">
        <f t="shared" si="1"/>
        <v>3062423577</v>
      </c>
      <c r="F48" s="31">
        <f t="shared" si="1"/>
        <v>3300125348</v>
      </c>
      <c r="G48" s="31">
        <f t="shared" si="1"/>
        <v>139968756</v>
      </c>
      <c r="H48" s="31">
        <f t="shared" si="1"/>
        <v>178635931</v>
      </c>
      <c r="I48" s="31">
        <f t="shared" si="1"/>
        <v>240939782</v>
      </c>
      <c r="J48" s="31">
        <f t="shared" si="1"/>
        <v>559544469</v>
      </c>
      <c r="K48" s="31">
        <f t="shared" si="1"/>
        <v>304924564</v>
      </c>
      <c r="L48" s="31">
        <f t="shared" si="1"/>
        <v>142140571</v>
      </c>
      <c r="M48" s="31">
        <f t="shared" si="1"/>
        <v>259921126</v>
      </c>
      <c r="N48" s="31">
        <f t="shared" si="1"/>
        <v>706986261</v>
      </c>
      <c r="O48" s="31">
        <f t="shared" si="1"/>
        <v>271702368</v>
      </c>
      <c r="P48" s="31">
        <f t="shared" si="1"/>
        <v>229636865</v>
      </c>
      <c r="Q48" s="31">
        <f t="shared" si="1"/>
        <v>257609568</v>
      </c>
      <c r="R48" s="31">
        <f t="shared" si="1"/>
        <v>758948801</v>
      </c>
      <c r="S48" s="31">
        <f t="shared" si="1"/>
        <v>221473347</v>
      </c>
      <c r="T48" s="31">
        <f t="shared" si="1"/>
        <v>316605348</v>
      </c>
      <c r="U48" s="31">
        <f t="shared" si="1"/>
        <v>440930699</v>
      </c>
      <c r="V48" s="31">
        <f t="shared" si="1"/>
        <v>979009394</v>
      </c>
      <c r="W48" s="31">
        <f t="shared" si="1"/>
        <v>3004488925</v>
      </c>
      <c r="X48" s="31">
        <f t="shared" si="1"/>
        <v>3300125401</v>
      </c>
      <c r="Y48" s="31">
        <f t="shared" si="1"/>
        <v>-295636476</v>
      </c>
      <c r="Z48" s="32">
        <f>+IF(X48&lt;&gt;0,+(Y48/X48)*100,0)</f>
        <v>-8.9583406712489353</v>
      </c>
      <c r="AA48" s="29">
        <f>SUM(AA35:AA47)</f>
        <v>3300125348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678199991</v>
      </c>
      <c r="D49" s="39">
        <f t="shared" si="2"/>
        <v>0</v>
      </c>
      <c r="E49" s="40">
        <f t="shared" si="2"/>
        <v>1286019509</v>
      </c>
      <c r="F49" s="41">
        <f t="shared" si="2"/>
        <v>1130180187</v>
      </c>
      <c r="G49" s="41">
        <f t="shared" si="2"/>
        <v>244741593</v>
      </c>
      <c r="H49" s="41">
        <f t="shared" si="2"/>
        <v>344042606</v>
      </c>
      <c r="I49" s="41">
        <f t="shared" si="2"/>
        <v>20931116</v>
      </c>
      <c r="J49" s="41">
        <f t="shared" si="2"/>
        <v>609715315</v>
      </c>
      <c r="K49" s="41">
        <f t="shared" si="2"/>
        <v>7608018</v>
      </c>
      <c r="L49" s="41">
        <f t="shared" si="2"/>
        <v>129968793</v>
      </c>
      <c r="M49" s="41">
        <f t="shared" si="2"/>
        <v>139283115</v>
      </c>
      <c r="N49" s="41">
        <f t="shared" si="2"/>
        <v>276859926</v>
      </c>
      <c r="O49" s="41">
        <f t="shared" si="2"/>
        <v>302383726</v>
      </c>
      <c r="P49" s="41">
        <f t="shared" si="2"/>
        <v>47310033</v>
      </c>
      <c r="Q49" s="41">
        <f t="shared" si="2"/>
        <v>20137671</v>
      </c>
      <c r="R49" s="41">
        <f t="shared" si="2"/>
        <v>369831430</v>
      </c>
      <c r="S49" s="41">
        <f t="shared" si="2"/>
        <v>110848488</v>
      </c>
      <c r="T49" s="41">
        <f t="shared" si="2"/>
        <v>-35547784</v>
      </c>
      <c r="U49" s="41">
        <f t="shared" si="2"/>
        <v>-144207780</v>
      </c>
      <c r="V49" s="41">
        <f t="shared" si="2"/>
        <v>-68907076</v>
      </c>
      <c r="W49" s="41">
        <f t="shared" si="2"/>
        <v>1187499595</v>
      </c>
      <c r="X49" s="41">
        <f t="shared" si="2"/>
        <v>1130180147</v>
      </c>
      <c r="Y49" s="41">
        <f t="shared" si="2"/>
        <v>57319448</v>
      </c>
      <c r="Z49" s="42">
        <f>+IF(X49&lt;&gt;0,+(Y49/X49)*100,0)</f>
        <v>5.0717089795066093</v>
      </c>
      <c r="AA49" s="39">
        <f>+AA33-AA48</f>
        <v>1130180187</v>
      </c>
    </row>
    <row r="50" spans="1:27" x14ac:dyDescent="0.25">
      <c r="A50" s="43" t="s">
        <v>75</v>
      </c>
      <c r="B50" s="15" t="s">
        <v>32</v>
      </c>
      <c r="C50" s="20">
        <v>70827710</v>
      </c>
      <c r="D50" s="20"/>
      <c r="E50" s="21">
        <v>105763043</v>
      </c>
      <c r="F50" s="22">
        <v>117408488</v>
      </c>
      <c r="G50" s="22">
        <v>108569</v>
      </c>
      <c r="H50" s="22">
        <v>-108569</v>
      </c>
      <c r="I50" s="22">
        <v>4413421</v>
      </c>
      <c r="J50" s="22">
        <v>4413421</v>
      </c>
      <c r="K50" s="22">
        <v>10741216</v>
      </c>
      <c r="L50" s="22">
        <v>2087524</v>
      </c>
      <c r="M50" s="22">
        <v>15518800</v>
      </c>
      <c r="N50" s="22">
        <v>28347540</v>
      </c>
      <c r="O50" s="22">
        <v>-2416130</v>
      </c>
      <c r="P50" s="22">
        <v>498707</v>
      </c>
      <c r="Q50" s="22">
        <v>10037141</v>
      </c>
      <c r="R50" s="22">
        <v>8119718</v>
      </c>
      <c r="S50" s="22">
        <v>7496332</v>
      </c>
      <c r="T50" s="22">
        <v>303560</v>
      </c>
      <c r="U50" s="22">
        <v>31080703</v>
      </c>
      <c r="V50" s="22">
        <v>38880595</v>
      </c>
      <c r="W50" s="22">
        <v>79761274</v>
      </c>
      <c r="X50" s="22">
        <v>117408488</v>
      </c>
      <c r="Y50" s="22">
        <v>-37647214</v>
      </c>
      <c r="Z50" s="23">
        <v>-32.065155289283688</v>
      </c>
      <c r="AA50" s="20">
        <v>117408488</v>
      </c>
    </row>
    <row r="51" spans="1:27" x14ac:dyDescent="0.25">
      <c r="A51" s="43" t="s">
        <v>76</v>
      </c>
      <c r="B51" s="15" t="s">
        <v>32</v>
      </c>
      <c r="C51" s="44">
        <v>5136813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754164514</v>
      </c>
      <c r="D52" s="48">
        <f t="shared" si="3"/>
        <v>0</v>
      </c>
      <c r="E52" s="49">
        <f t="shared" si="3"/>
        <v>1391782552</v>
      </c>
      <c r="F52" s="50">
        <f t="shared" si="3"/>
        <v>1247588675</v>
      </c>
      <c r="G52" s="50">
        <f t="shared" si="3"/>
        <v>244850162</v>
      </c>
      <c r="H52" s="50">
        <f t="shared" si="3"/>
        <v>343934037</v>
      </c>
      <c r="I52" s="50">
        <f t="shared" si="3"/>
        <v>25344537</v>
      </c>
      <c r="J52" s="50">
        <f t="shared" si="3"/>
        <v>614128736</v>
      </c>
      <c r="K52" s="50">
        <f t="shared" si="3"/>
        <v>18349234</v>
      </c>
      <c r="L52" s="50">
        <f t="shared" si="3"/>
        <v>132056317</v>
      </c>
      <c r="M52" s="50">
        <f t="shared" si="3"/>
        <v>154801915</v>
      </c>
      <c r="N52" s="50">
        <f t="shared" si="3"/>
        <v>305207466</v>
      </c>
      <c r="O52" s="50">
        <f t="shared" si="3"/>
        <v>299967596</v>
      </c>
      <c r="P52" s="50">
        <f t="shared" si="3"/>
        <v>47808740</v>
      </c>
      <c r="Q52" s="50">
        <f t="shared" si="3"/>
        <v>30174812</v>
      </c>
      <c r="R52" s="50">
        <f t="shared" si="3"/>
        <v>377951148</v>
      </c>
      <c r="S52" s="50">
        <f t="shared" si="3"/>
        <v>118344820</v>
      </c>
      <c r="T52" s="50">
        <f t="shared" si="3"/>
        <v>-35244224</v>
      </c>
      <c r="U52" s="50">
        <f t="shared" si="3"/>
        <v>-113127077</v>
      </c>
      <c r="V52" s="50">
        <f t="shared" si="3"/>
        <v>-30026481</v>
      </c>
      <c r="W52" s="50">
        <f t="shared" si="3"/>
        <v>1267260869</v>
      </c>
      <c r="X52" s="50">
        <f t="shared" si="3"/>
        <v>1247588635</v>
      </c>
      <c r="Y52" s="50">
        <f t="shared" si="3"/>
        <v>19672234</v>
      </c>
      <c r="Z52" s="51">
        <f>+IF(X52&lt;&gt;0,+(Y52/X52)*100,0)</f>
        <v>1.5768205519121292</v>
      </c>
      <c r="AA52" s="48">
        <f>SUM(AA49:AA51)</f>
        <v>1247588675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754164514</v>
      </c>
      <c r="D54" s="54">
        <f>+D52-D53</f>
        <v>0</v>
      </c>
      <c r="E54" s="55">
        <f t="shared" si="4"/>
        <v>1391782552</v>
      </c>
      <c r="F54" s="56">
        <f t="shared" si="4"/>
        <v>1247588675</v>
      </c>
      <c r="G54" s="56">
        <f t="shared" si="4"/>
        <v>244850162</v>
      </c>
      <c r="H54" s="56">
        <f t="shared" si="4"/>
        <v>343934037</v>
      </c>
      <c r="I54" s="56">
        <f t="shared" si="4"/>
        <v>25344537</v>
      </c>
      <c r="J54" s="56">
        <f t="shared" si="4"/>
        <v>614128736</v>
      </c>
      <c r="K54" s="56">
        <f t="shared" si="4"/>
        <v>18349234</v>
      </c>
      <c r="L54" s="56">
        <f t="shared" si="4"/>
        <v>132056317</v>
      </c>
      <c r="M54" s="56">
        <f t="shared" si="4"/>
        <v>154801915</v>
      </c>
      <c r="N54" s="56">
        <f t="shared" si="4"/>
        <v>305207466</v>
      </c>
      <c r="O54" s="56">
        <f t="shared" si="4"/>
        <v>299967596</v>
      </c>
      <c r="P54" s="56">
        <f t="shared" si="4"/>
        <v>47808740</v>
      </c>
      <c r="Q54" s="56">
        <f t="shared" si="4"/>
        <v>30174812</v>
      </c>
      <c r="R54" s="56">
        <f t="shared" si="4"/>
        <v>377951148</v>
      </c>
      <c r="S54" s="56">
        <f t="shared" si="4"/>
        <v>118344820</v>
      </c>
      <c r="T54" s="56">
        <f t="shared" si="4"/>
        <v>-35244224</v>
      </c>
      <c r="U54" s="56">
        <f t="shared" si="4"/>
        <v>-113127077</v>
      </c>
      <c r="V54" s="56">
        <f t="shared" si="4"/>
        <v>-30026481</v>
      </c>
      <c r="W54" s="56">
        <f t="shared" si="4"/>
        <v>1267260869</v>
      </c>
      <c r="X54" s="56">
        <f t="shared" si="4"/>
        <v>1247588635</v>
      </c>
      <c r="Y54" s="56">
        <f t="shared" si="4"/>
        <v>19672234</v>
      </c>
      <c r="Z54" s="57">
        <f>+IF(X54&lt;&gt;0,+(Y54/X54)*100,0)</f>
        <v>1.5768205519121292</v>
      </c>
      <c r="AA54" s="54">
        <f>+AA52-AA53</f>
        <v>1247588675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754164514</v>
      </c>
      <c r="D57" s="48">
        <f>SUM(D54:D56)</f>
        <v>0</v>
      </c>
      <c r="E57" s="49">
        <f t="shared" si="5"/>
        <v>1391782552</v>
      </c>
      <c r="F57" s="50">
        <f t="shared" si="5"/>
        <v>1247588675</v>
      </c>
      <c r="G57" s="50">
        <f t="shared" si="5"/>
        <v>244850162</v>
      </c>
      <c r="H57" s="50">
        <f t="shared" si="5"/>
        <v>343934037</v>
      </c>
      <c r="I57" s="50">
        <f t="shared" si="5"/>
        <v>25344537</v>
      </c>
      <c r="J57" s="50">
        <f t="shared" si="5"/>
        <v>614128736</v>
      </c>
      <c r="K57" s="50">
        <f t="shared" si="5"/>
        <v>18349234</v>
      </c>
      <c r="L57" s="50">
        <f t="shared" si="5"/>
        <v>132056317</v>
      </c>
      <c r="M57" s="50">
        <f t="shared" si="5"/>
        <v>154801915</v>
      </c>
      <c r="N57" s="50">
        <f t="shared" si="5"/>
        <v>305207466</v>
      </c>
      <c r="O57" s="50">
        <f t="shared" si="5"/>
        <v>299967596</v>
      </c>
      <c r="P57" s="50">
        <f t="shared" si="5"/>
        <v>47808740</v>
      </c>
      <c r="Q57" s="50">
        <f t="shared" si="5"/>
        <v>30174812</v>
      </c>
      <c r="R57" s="50">
        <f t="shared" si="5"/>
        <v>377951148</v>
      </c>
      <c r="S57" s="50">
        <f t="shared" si="5"/>
        <v>118344820</v>
      </c>
      <c r="T57" s="50">
        <f t="shared" si="5"/>
        <v>-35244224</v>
      </c>
      <c r="U57" s="50">
        <f t="shared" si="5"/>
        <v>-113127077</v>
      </c>
      <c r="V57" s="50">
        <f t="shared" si="5"/>
        <v>-30026481</v>
      </c>
      <c r="W57" s="50">
        <f t="shared" si="5"/>
        <v>1267260869</v>
      </c>
      <c r="X57" s="50">
        <f t="shared" si="5"/>
        <v>1247588635</v>
      </c>
      <c r="Y57" s="50">
        <f t="shared" si="5"/>
        <v>19672234</v>
      </c>
      <c r="Z57" s="51">
        <f>+IF(X57&lt;&gt;0,+(Y57/X57)*100,0)</f>
        <v>1.5768205519121292</v>
      </c>
      <c r="AA57" s="48">
        <f>SUM(AA54:AA56)</f>
        <v>1247588675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754164514</v>
      </c>
      <c r="D60" s="65">
        <f>SUM(D57:D59)</f>
        <v>0</v>
      </c>
      <c r="E60" s="66">
        <f t="shared" si="6"/>
        <v>1391782552</v>
      </c>
      <c r="F60" s="67">
        <f t="shared" si="6"/>
        <v>1247588675</v>
      </c>
      <c r="G60" s="67">
        <f t="shared" si="6"/>
        <v>244850162</v>
      </c>
      <c r="H60" s="67">
        <f t="shared" si="6"/>
        <v>343934037</v>
      </c>
      <c r="I60" s="67">
        <f t="shared" si="6"/>
        <v>25344537</v>
      </c>
      <c r="J60" s="67">
        <f t="shared" si="6"/>
        <v>614128736</v>
      </c>
      <c r="K60" s="67">
        <f t="shared" si="6"/>
        <v>18349234</v>
      </c>
      <c r="L60" s="67">
        <f t="shared" si="6"/>
        <v>132056317</v>
      </c>
      <c r="M60" s="67">
        <f t="shared" si="6"/>
        <v>154801915</v>
      </c>
      <c r="N60" s="67">
        <f t="shared" si="6"/>
        <v>305207466</v>
      </c>
      <c r="O60" s="67">
        <f t="shared" si="6"/>
        <v>299967596</v>
      </c>
      <c r="P60" s="67">
        <f t="shared" si="6"/>
        <v>47808740</v>
      </c>
      <c r="Q60" s="67">
        <f t="shared" si="6"/>
        <v>30174812</v>
      </c>
      <c r="R60" s="67">
        <f t="shared" si="6"/>
        <v>377951148</v>
      </c>
      <c r="S60" s="67">
        <f t="shared" si="6"/>
        <v>118344820</v>
      </c>
      <c r="T60" s="67">
        <f t="shared" si="6"/>
        <v>-35244224</v>
      </c>
      <c r="U60" s="67">
        <f t="shared" si="6"/>
        <v>-113127077</v>
      </c>
      <c r="V60" s="67">
        <f t="shared" si="6"/>
        <v>-30026481</v>
      </c>
      <c r="W60" s="67">
        <f t="shared" si="6"/>
        <v>1267260869</v>
      </c>
      <c r="X60" s="67">
        <f t="shared" si="6"/>
        <v>1247588635</v>
      </c>
      <c r="Y60" s="67">
        <f t="shared" si="6"/>
        <v>19672234</v>
      </c>
      <c r="Z60" s="68">
        <f>+IF(X60&lt;&gt;0,+(Y60/X60)*100,0)</f>
        <v>1.5768205519121292</v>
      </c>
      <c r="AA60" s="65">
        <f>SUM(AA57:AA59)</f>
        <v>1247588675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0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133311513</v>
      </c>
      <c r="D9" s="20"/>
      <c r="E9" s="21">
        <v>153220960</v>
      </c>
      <c r="F9" s="22">
        <v>153220960</v>
      </c>
      <c r="G9" s="22">
        <v>13187920</v>
      </c>
      <c r="H9" s="22">
        <v>12698494</v>
      </c>
      <c r="I9" s="22">
        <v>12497800</v>
      </c>
      <c r="J9" s="22">
        <v>38384214</v>
      </c>
      <c r="K9" s="22">
        <v>12399294</v>
      </c>
      <c r="L9" s="22">
        <v>12336746</v>
      </c>
      <c r="M9" s="22">
        <v>12318845</v>
      </c>
      <c r="N9" s="22">
        <v>37054885</v>
      </c>
      <c r="O9" s="22">
        <v>12302878</v>
      </c>
      <c r="P9" s="22">
        <v>12230989</v>
      </c>
      <c r="Q9" s="22">
        <v>12134575</v>
      </c>
      <c r="R9" s="22">
        <v>36668442</v>
      </c>
      <c r="S9" s="22">
        <v>12047235</v>
      </c>
      <c r="T9" s="22">
        <v>12021280</v>
      </c>
      <c r="U9" s="22">
        <v>11914250</v>
      </c>
      <c r="V9" s="22">
        <v>35982765</v>
      </c>
      <c r="W9" s="22">
        <v>148090306</v>
      </c>
      <c r="X9" s="22">
        <v>153220960</v>
      </c>
      <c r="Y9" s="22">
        <v>-5130654</v>
      </c>
      <c r="Z9" s="23">
        <v>-3.3485327333806025</v>
      </c>
      <c r="AA9" s="20">
        <v>153220960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66667488</v>
      </c>
      <c r="D13" s="20"/>
      <c r="E13" s="21">
        <v>40452515</v>
      </c>
      <c r="F13" s="22">
        <v>40452515</v>
      </c>
      <c r="G13" s="22">
        <v>5824454</v>
      </c>
      <c r="H13" s="22">
        <v>5924271</v>
      </c>
      <c r="I13" s="22">
        <v>5988492</v>
      </c>
      <c r="J13" s="22">
        <v>17737217</v>
      </c>
      <c r="K13" s="22">
        <v>5983254</v>
      </c>
      <c r="L13" s="22">
        <v>6055237</v>
      </c>
      <c r="M13" s="22">
        <v>6018514</v>
      </c>
      <c r="N13" s="22">
        <v>18057005</v>
      </c>
      <c r="O13" s="22">
        <v>6109301</v>
      </c>
      <c r="P13" s="22">
        <v>6195349</v>
      </c>
      <c r="Q13" s="22">
        <v>6153240</v>
      </c>
      <c r="R13" s="22">
        <v>18457890</v>
      </c>
      <c r="S13" s="22">
        <v>6233662</v>
      </c>
      <c r="T13" s="22">
        <v>6317406</v>
      </c>
      <c r="U13" s="22">
        <v>6271014</v>
      </c>
      <c r="V13" s="22">
        <v>18822082</v>
      </c>
      <c r="W13" s="22">
        <v>73074194</v>
      </c>
      <c r="X13" s="22">
        <v>40452515</v>
      </c>
      <c r="Y13" s="22">
        <v>32621679</v>
      </c>
      <c r="Z13" s="23">
        <v>80.641905701042319</v>
      </c>
      <c r="AA13" s="20">
        <v>40452515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199979001</v>
      </c>
      <c r="D33" s="29">
        <f t="shared" ref="D33:Y33" si="0">SUM(D6:D32)</f>
        <v>0</v>
      </c>
      <c r="E33" s="30">
        <f t="shared" si="0"/>
        <v>193673475</v>
      </c>
      <c r="F33" s="31">
        <f t="shared" si="0"/>
        <v>193673475</v>
      </c>
      <c r="G33" s="31">
        <f t="shared" si="0"/>
        <v>19012374</v>
      </c>
      <c r="H33" s="31">
        <f t="shared" si="0"/>
        <v>18622765</v>
      </c>
      <c r="I33" s="31">
        <f t="shared" si="0"/>
        <v>18486292</v>
      </c>
      <c r="J33" s="31">
        <f t="shared" si="0"/>
        <v>56121431</v>
      </c>
      <c r="K33" s="31">
        <f t="shared" si="0"/>
        <v>18382548</v>
      </c>
      <c r="L33" s="31">
        <f t="shared" si="0"/>
        <v>18391983</v>
      </c>
      <c r="M33" s="31">
        <f t="shared" si="0"/>
        <v>18337359</v>
      </c>
      <c r="N33" s="31">
        <f t="shared" si="0"/>
        <v>55111890</v>
      </c>
      <c r="O33" s="31">
        <f t="shared" si="0"/>
        <v>18412179</v>
      </c>
      <c r="P33" s="31">
        <f t="shared" si="0"/>
        <v>18426338</v>
      </c>
      <c r="Q33" s="31">
        <f t="shared" si="0"/>
        <v>18287815</v>
      </c>
      <c r="R33" s="31">
        <f t="shared" si="0"/>
        <v>55126332</v>
      </c>
      <c r="S33" s="31">
        <f t="shared" si="0"/>
        <v>18280897</v>
      </c>
      <c r="T33" s="31">
        <f t="shared" si="0"/>
        <v>18338686</v>
      </c>
      <c r="U33" s="31">
        <f t="shared" si="0"/>
        <v>18185264</v>
      </c>
      <c r="V33" s="31">
        <f t="shared" si="0"/>
        <v>54804847</v>
      </c>
      <c r="W33" s="31">
        <f t="shared" si="0"/>
        <v>221164500</v>
      </c>
      <c r="X33" s="31">
        <f t="shared" si="0"/>
        <v>193673475</v>
      </c>
      <c r="Y33" s="31">
        <f t="shared" si="0"/>
        <v>27491025</v>
      </c>
      <c r="Z33" s="32">
        <f>+IF(X33&lt;&gt;0,+(Y33/X33)*100,0)</f>
        <v>14.194522507534913</v>
      </c>
      <c r="AA33" s="29">
        <f>SUM(AA6:AA32)</f>
        <v>193673475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77483216</v>
      </c>
      <c r="D35" s="20"/>
      <c r="E35" s="21">
        <v>92391109</v>
      </c>
      <c r="F35" s="22">
        <v>92391109</v>
      </c>
      <c r="G35" s="22">
        <v>8491086</v>
      </c>
      <c r="H35" s="22">
        <v>7837292</v>
      </c>
      <c r="I35" s="22">
        <v>8269217</v>
      </c>
      <c r="J35" s="22">
        <v>24597595</v>
      </c>
      <c r="K35" s="22">
        <v>6802072</v>
      </c>
      <c r="L35" s="22">
        <v>6926670</v>
      </c>
      <c r="M35" s="22">
        <v>6971272</v>
      </c>
      <c r="N35" s="22">
        <v>20700014</v>
      </c>
      <c r="O35" s="22">
        <v>6921796</v>
      </c>
      <c r="P35" s="22">
        <v>7016462</v>
      </c>
      <c r="Q35" s="22">
        <v>7061964</v>
      </c>
      <c r="R35" s="22">
        <v>21000222</v>
      </c>
      <c r="S35" s="22">
        <v>8022845</v>
      </c>
      <c r="T35" s="22">
        <v>8184462</v>
      </c>
      <c r="U35" s="22">
        <v>8582515</v>
      </c>
      <c r="V35" s="22">
        <v>24789822</v>
      </c>
      <c r="W35" s="22">
        <v>91087653</v>
      </c>
      <c r="X35" s="22">
        <v>92391109</v>
      </c>
      <c r="Y35" s="22">
        <v>-1303456</v>
      </c>
      <c r="Z35" s="23">
        <v>-1.4108024182283601</v>
      </c>
      <c r="AA35" s="20">
        <v>92391109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1659842</v>
      </c>
      <c r="D38" s="20"/>
      <c r="E38" s="21">
        <v>6360000</v>
      </c>
      <c r="F38" s="22">
        <v>4805962</v>
      </c>
      <c r="G38" s="22"/>
      <c r="H38" s="22">
        <v>-182700</v>
      </c>
      <c r="I38" s="22"/>
      <c r="J38" s="22">
        <v>-182700</v>
      </c>
      <c r="K38" s="22"/>
      <c r="L38" s="22">
        <v>21740</v>
      </c>
      <c r="M38" s="22"/>
      <c r="N38" s="22">
        <v>21740</v>
      </c>
      <c r="O38" s="22"/>
      <c r="P38" s="22">
        <v>7800</v>
      </c>
      <c r="Q38" s="22"/>
      <c r="R38" s="22">
        <v>7800</v>
      </c>
      <c r="S38" s="22">
        <v>164235</v>
      </c>
      <c r="T38" s="22"/>
      <c r="U38" s="22">
        <v>69000</v>
      </c>
      <c r="V38" s="22">
        <v>233235</v>
      </c>
      <c r="W38" s="22">
        <v>80075</v>
      </c>
      <c r="X38" s="22">
        <v>4805962</v>
      </c>
      <c r="Y38" s="22">
        <v>-4725887</v>
      </c>
      <c r="Z38" s="23">
        <v>-98.333840342474616</v>
      </c>
      <c r="AA38" s="20">
        <v>4805962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50751525</v>
      </c>
      <c r="F39" s="22">
        <v>50751525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50751525</v>
      </c>
      <c r="Y39" s="22">
        <v>-50751525</v>
      </c>
      <c r="Z39" s="23">
        <v>-100</v>
      </c>
      <c r="AA39" s="20">
        <v>50751525</v>
      </c>
    </row>
    <row r="40" spans="1:27" x14ac:dyDescent="0.25">
      <c r="A40" s="19" t="s">
        <v>66</v>
      </c>
      <c r="B40" s="15" t="s">
        <v>32</v>
      </c>
      <c r="C40" s="20">
        <v>35436777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14194</v>
      </c>
      <c r="D42" s="20"/>
      <c r="E42" s="21"/>
      <c r="F42" s="22">
        <v>595600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595600</v>
      </c>
      <c r="Y42" s="22">
        <v>-595600</v>
      </c>
      <c r="Z42" s="23">
        <v>-100</v>
      </c>
      <c r="AA42" s="20">
        <v>595600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106262448</v>
      </c>
      <c r="D44" s="20"/>
      <c r="E44" s="21"/>
      <c r="F44" s="22">
        <v>2698496</v>
      </c>
      <c r="G44" s="22"/>
      <c r="H44" s="22">
        <v>9348</v>
      </c>
      <c r="I44" s="22">
        <v>235631</v>
      </c>
      <c r="J44" s="22">
        <v>244979</v>
      </c>
      <c r="K44" s="22">
        <v>283078</v>
      </c>
      <c r="L44" s="22">
        <v>457975</v>
      </c>
      <c r="M44" s="22">
        <v>242532</v>
      </c>
      <c r="N44" s="22">
        <v>983585</v>
      </c>
      <c r="O44" s="22">
        <v>120684</v>
      </c>
      <c r="P44" s="22">
        <v>191429</v>
      </c>
      <c r="Q44" s="22">
        <v>220659</v>
      </c>
      <c r="R44" s="22">
        <v>532772</v>
      </c>
      <c r="S44" s="22">
        <v>53700</v>
      </c>
      <c r="T44" s="22">
        <v>233681</v>
      </c>
      <c r="U44" s="22">
        <v>91234145</v>
      </c>
      <c r="V44" s="22">
        <v>91521526</v>
      </c>
      <c r="W44" s="22">
        <v>93282862</v>
      </c>
      <c r="X44" s="22">
        <v>2698496</v>
      </c>
      <c r="Y44" s="22">
        <v>90584366</v>
      </c>
      <c r="Z44" s="23">
        <v>3356.846406294469</v>
      </c>
      <c r="AA44" s="20">
        <v>2698496</v>
      </c>
    </row>
    <row r="45" spans="1:27" x14ac:dyDescent="0.25">
      <c r="A45" s="19" t="s">
        <v>70</v>
      </c>
      <c r="B45" s="15" t="s">
        <v>32</v>
      </c>
      <c r="C45" s="20">
        <v>20817148</v>
      </c>
      <c r="D45" s="20"/>
      <c r="E45" s="21">
        <v>33284010</v>
      </c>
      <c r="F45" s="22">
        <v>18300385</v>
      </c>
      <c r="G45" s="22">
        <v>471355</v>
      </c>
      <c r="H45" s="22">
        <v>853772</v>
      </c>
      <c r="I45" s="22">
        <v>146756</v>
      </c>
      <c r="J45" s="22">
        <v>1471883</v>
      </c>
      <c r="K45" s="22">
        <v>56965</v>
      </c>
      <c r="L45" s="22">
        <v>1324617</v>
      </c>
      <c r="M45" s="22">
        <v>1882361</v>
      </c>
      <c r="N45" s="22">
        <v>3263943</v>
      </c>
      <c r="O45" s="22">
        <v>3447144</v>
      </c>
      <c r="P45" s="22">
        <v>59277</v>
      </c>
      <c r="Q45" s="22">
        <v>1532216</v>
      </c>
      <c r="R45" s="22">
        <v>5038637</v>
      </c>
      <c r="S45" s="22">
        <v>1541803</v>
      </c>
      <c r="T45" s="22">
        <v>1015581</v>
      </c>
      <c r="U45" s="22">
        <v>-1975671</v>
      </c>
      <c r="V45" s="22">
        <v>581713</v>
      </c>
      <c r="W45" s="22">
        <v>10356176</v>
      </c>
      <c r="X45" s="22">
        <v>18300385</v>
      </c>
      <c r="Y45" s="22">
        <v>-7944209</v>
      </c>
      <c r="Z45" s="23">
        <v>-43.410064870219941</v>
      </c>
      <c r="AA45" s="20">
        <v>18300385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241673625</v>
      </c>
      <c r="D48" s="29">
        <f t="shared" ref="D48:Y48" si="1">SUM(D35:D47)</f>
        <v>0</v>
      </c>
      <c r="E48" s="30">
        <f t="shared" si="1"/>
        <v>182786644</v>
      </c>
      <c r="F48" s="31">
        <f t="shared" si="1"/>
        <v>169543077</v>
      </c>
      <c r="G48" s="31">
        <f t="shared" si="1"/>
        <v>8962441</v>
      </c>
      <c r="H48" s="31">
        <f t="shared" si="1"/>
        <v>8517712</v>
      </c>
      <c r="I48" s="31">
        <f t="shared" si="1"/>
        <v>8651604</v>
      </c>
      <c r="J48" s="31">
        <f t="shared" si="1"/>
        <v>26131757</v>
      </c>
      <c r="K48" s="31">
        <f t="shared" si="1"/>
        <v>7142115</v>
      </c>
      <c r="L48" s="31">
        <f t="shared" si="1"/>
        <v>8731002</v>
      </c>
      <c r="M48" s="31">
        <f t="shared" si="1"/>
        <v>9096165</v>
      </c>
      <c r="N48" s="31">
        <f t="shared" si="1"/>
        <v>24969282</v>
      </c>
      <c r="O48" s="31">
        <f t="shared" si="1"/>
        <v>10489624</v>
      </c>
      <c r="P48" s="31">
        <f t="shared" si="1"/>
        <v>7274968</v>
      </c>
      <c r="Q48" s="31">
        <f t="shared" si="1"/>
        <v>8814839</v>
      </c>
      <c r="R48" s="31">
        <f t="shared" si="1"/>
        <v>26579431</v>
      </c>
      <c r="S48" s="31">
        <f t="shared" si="1"/>
        <v>9782583</v>
      </c>
      <c r="T48" s="31">
        <f t="shared" si="1"/>
        <v>9433724</v>
      </c>
      <c r="U48" s="31">
        <f t="shared" si="1"/>
        <v>97909989</v>
      </c>
      <c r="V48" s="31">
        <f t="shared" si="1"/>
        <v>117126296</v>
      </c>
      <c r="W48" s="31">
        <f t="shared" si="1"/>
        <v>194806766</v>
      </c>
      <c r="X48" s="31">
        <f t="shared" si="1"/>
        <v>169543077</v>
      </c>
      <c r="Y48" s="31">
        <f t="shared" si="1"/>
        <v>25263689</v>
      </c>
      <c r="Z48" s="32">
        <f>+IF(X48&lt;&gt;0,+(Y48/X48)*100,0)</f>
        <v>14.9010442933037</v>
      </c>
      <c r="AA48" s="29">
        <f>SUM(AA35:AA47)</f>
        <v>169543077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-41694624</v>
      </c>
      <c r="D49" s="39">
        <f t="shared" si="2"/>
        <v>0</v>
      </c>
      <c r="E49" s="40">
        <f t="shared" si="2"/>
        <v>10886831</v>
      </c>
      <c r="F49" s="41">
        <f t="shared" si="2"/>
        <v>24130398</v>
      </c>
      <c r="G49" s="41">
        <f t="shared" si="2"/>
        <v>10049933</v>
      </c>
      <c r="H49" s="41">
        <f t="shared" si="2"/>
        <v>10105053</v>
      </c>
      <c r="I49" s="41">
        <f t="shared" si="2"/>
        <v>9834688</v>
      </c>
      <c r="J49" s="41">
        <f t="shared" si="2"/>
        <v>29989674</v>
      </c>
      <c r="K49" s="41">
        <f t="shared" si="2"/>
        <v>11240433</v>
      </c>
      <c r="L49" s="41">
        <f t="shared" si="2"/>
        <v>9660981</v>
      </c>
      <c r="M49" s="41">
        <f t="shared" si="2"/>
        <v>9241194</v>
      </c>
      <c r="N49" s="41">
        <f t="shared" si="2"/>
        <v>30142608</v>
      </c>
      <c r="O49" s="41">
        <f t="shared" si="2"/>
        <v>7922555</v>
      </c>
      <c r="P49" s="41">
        <f t="shared" si="2"/>
        <v>11151370</v>
      </c>
      <c r="Q49" s="41">
        <f t="shared" si="2"/>
        <v>9472976</v>
      </c>
      <c r="R49" s="41">
        <f t="shared" si="2"/>
        <v>28546901</v>
      </c>
      <c r="S49" s="41">
        <f t="shared" si="2"/>
        <v>8498314</v>
      </c>
      <c r="T49" s="41">
        <f t="shared" si="2"/>
        <v>8904962</v>
      </c>
      <c r="U49" s="41">
        <f t="shared" si="2"/>
        <v>-79724725</v>
      </c>
      <c r="V49" s="41">
        <f t="shared" si="2"/>
        <v>-62321449</v>
      </c>
      <c r="W49" s="41">
        <f t="shared" si="2"/>
        <v>26357734</v>
      </c>
      <c r="X49" s="41">
        <f t="shared" si="2"/>
        <v>24130398</v>
      </c>
      <c r="Y49" s="41">
        <f t="shared" si="2"/>
        <v>2227336</v>
      </c>
      <c r="Z49" s="42">
        <f>+IF(X49&lt;&gt;0,+(Y49/X49)*100,0)</f>
        <v>9.230415511588328</v>
      </c>
      <c r="AA49" s="39">
        <f>+AA33-AA48</f>
        <v>24130398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-41694624</v>
      </c>
      <c r="D52" s="48">
        <f t="shared" si="3"/>
        <v>0</v>
      </c>
      <c r="E52" s="49">
        <f t="shared" si="3"/>
        <v>10886831</v>
      </c>
      <c r="F52" s="50">
        <f t="shared" si="3"/>
        <v>24130398</v>
      </c>
      <c r="G52" s="50">
        <f t="shared" si="3"/>
        <v>10049933</v>
      </c>
      <c r="H52" s="50">
        <f t="shared" si="3"/>
        <v>10105053</v>
      </c>
      <c r="I52" s="50">
        <f t="shared" si="3"/>
        <v>9834688</v>
      </c>
      <c r="J52" s="50">
        <f t="shared" si="3"/>
        <v>29989674</v>
      </c>
      <c r="K52" s="50">
        <f t="shared" si="3"/>
        <v>11240433</v>
      </c>
      <c r="L52" s="50">
        <f t="shared" si="3"/>
        <v>9660981</v>
      </c>
      <c r="M52" s="50">
        <f t="shared" si="3"/>
        <v>9241194</v>
      </c>
      <c r="N52" s="50">
        <f t="shared" si="3"/>
        <v>30142608</v>
      </c>
      <c r="O52" s="50">
        <f t="shared" si="3"/>
        <v>7922555</v>
      </c>
      <c r="P52" s="50">
        <f t="shared" si="3"/>
        <v>11151370</v>
      </c>
      <c r="Q52" s="50">
        <f t="shared" si="3"/>
        <v>9472976</v>
      </c>
      <c r="R52" s="50">
        <f t="shared" si="3"/>
        <v>28546901</v>
      </c>
      <c r="S52" s="50">
        <f t="shared" si="3"/>
        <v>8498314</v>
      </c>
      <c r="T52" s="50">
        <f t="shared" si="3"/>
        <v>8904962</v>
      </c>
      <c r="U52" s="50">
        <f t="shared" si="3"/>
        <v>-79724725</v>
      </c>
      <c r="V52" s="50">
        <f t="shared" si="3"/>
        <v>-62321449</v>
      </c>
      <c r="W52" s="50">
        <f t="shared" si="3"/>
        <v>26357734</v>
      </c>
      <c r="X52" s="50">
        <f t="shared" si="3"/>
        <v>24130398</v>
      </c>
      <c r="Y52" s="50">
        <f t="shared" si="3"/>
        <v>2227336</v>
      </c>
      <c r="Z52" s="51">
        <f>+IF(X52&lt;&gt;0,+(Y52/X52)*100,0)</f>
        <v>9.230415511588328</v>
      </c>
      <c r="AA52" s="48">
        <f>SUM(AA49:AA51)</f>
        <v>24130398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-41694624</v>
      </c>
      <c r="D54" s="54">
        <f>+D52-D53</f>
        <v>0</v>
      </c>
      <c r="E54" s="55">
        <f t="shared" si="4"/>
        <v>10886831</v>
      </c>
      <c r="F54" s="56">
        <f t="shared" si="4"/>
        <v>24130398</v>
      </c>
      <c r="G54" s="56">
        <f t="shared" si="4"/>
        <v>10049933</v>
      </c>
      <c r="H54" s="56">
        <f t="shared" si="4"/>
        <v>10105053</v>
      </c>
      <c r="I54" s="56">
        <f t="shared" si="4"/>
        <v>9834688</v>
      </c>
      <c r="J54" s="56">
        <f t="shared" si="4"/>
        <v>29989674</v>
      </c>
      <c r="K54" s="56">
        <f t="shared" si="4"/>
        <v>11240433</v>
      </c>
      <c r="L54" s="56">
        <f t="shared" si="4"/>
        <v>9660981</v>
      </c>
      <c r="M54" s="56">
        <f t="shared" si="4"/>
        <v>9241194</v>
      </c>
      <c r="N54" s="56">
        <f t="shared" si="4"/>
        <v>30142608</v>
      </c>
      <c r="O54" s="56">
        <f t="shared" si="4"/>
        <v>7922555</v>
      </c>
      <c r="P54" s="56">
        <f t="shared" si="4"/>
        <v>11151370</v>
      </c>
      <c r="Q54" s="56">
        <f t="shared" si="4"/>
        <v>9472976</v>
      </c>
      <c r="R54" s="56">
        <f t="shared" si="4"/>
        <v>28546901</v>
      </c>
      <c r="S54" s="56">
        <f t="shared" si="4"/>
        <v>8498314</v>
      </c>
      <c r="T54" s="56">
        <f t="shared" si="4"/>
        <v>8904962</v>
      </c>
      <c r="U54" s="56">
        <f t="shared" si="4"/>
        <v>-79724725</v>
      </c>
      <c r="V54" s="56">
        <f t="shared" si="4"/>
        <v>-62321449</v>
      </c>
      <c r="W54" s="56">
        <f t="shared" si="4"/>
        <v>26357734</v>
      </c>
      <c r="X54" s="56">
        <f t="shared" si="4"/>
        <v>24130398</v>
      </c>
      <c r="Y54" s="56">
        <f t="shared" si="4"/>
        <v>2227336</v>
      </c>
      <c r="Z54" s="57">
        <f>+IF(X54&lt;&gt;0,+(Y54/X54)*100,0)</f>
        <v>9.230415511588328</v>
      </c>
      <c r="AA54" s="54">
        <f>+AA52-AA53</f>
        <v>24130398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-41694624</v>
      </c>
      <c r="D57" s="48">
        <f>SUM(D54:D56)</f>
        <v>0</v>
      </c>
      <c r="E57" s="49">
        <f t="shared" si="5"/>
        <v>10886831</v>
      </c>
      <c r="F57" s="50">
        <f t="shared" si="5"/>
        <v>24130398</v>
      </c>
      <c r="G57" s="50">
        <f t="shared" si="5"/>
        <v>10049933</v>
      </c>
      <c r="H57" s="50">
        <f t="shared" si="5"/>
        <v>10105053</v>
      </c>
      <c r="I57" s="50">
        <f t="shared" si="5"/>
        <v>9834688</v>
      </c>
      <c r="J57" s="50">
        <f t="shared" si="5"/>
        <v>29989674</v>
      </c>
      <c r="K57" s="50">
        <f t="shared" si="5"/>
        <v>11240433</v>
      </c>
      <c r="L57" s="50">
        <f t="shared" si="5"/>
        <v>9660981</v>
      </c>
      <c r="M57" s="50">
        <f t="shared" si="5"/>
        <v>9241194</v>
      </c>
      <c r="N57" s="50">
        <f t="shared" si="5"/>
        <v>30142608</v>
      </c>
      <c r="O57" s="50">
        <f t="shared" si="5"/>
        <v>7922555</v>
      </c>
      <c r="P57" s="50">
        <f t="shared" si="5"/>
        <v>11151370</v>
      </c>
      <c r="Q57" s="50">
        <f t="shared" si="5"/>
        <v>9472976</v>
      </c>
      <c r="R57" s="50">
        <f t="shared" si="5"/>
        <v>28546901</v>
      </c>
      <c r="S57" s="50">
        <f t="shared" si="5"/>
        <v>8498314</v>
      </c>
      <c r="T57" s="50">
        <f t="shared" si="5"/>
        <v>8904962</v>
      </c>
      <c r="U57" s="50">
        <f t="shared" si="5"/>
        <v>-79724725</v>
      </c>
      <c r="V57" s="50">
        <f t="shared" si="5"/>
        <v>-62321449</v>
      </c>
      <c r="W57" s="50">
        <f t="shared" si="5"/>
        <v>26357734</v>
      </c>
      <c r="X57" s="50">
        <f t="shared" si="5"/>
        <v>24130398</v>
      </c>
      <c r="Y57" s="50">
        <f t="shared" si="5"/>
        <v>2227336</v>
      </c>
      <c r="Z57" s="51">
        <f>+IF(X57&lt;&gt;0,+(Y57/X57)*100,0)</f>
        <v>9.230415511588328</v>
      </c>
      <c r="AA57" s="48">
        <f>SUM(AA54:AA56)</f>
        <v>24130398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-41694624</v>
      </c>
      <c r="D60" s="65">
        <f>SUM(D57:D59)</f>
        <v>0</v>
      </c>
      <c r="E60" s="66">
        <f t="shared" si="6"/>
        <v>10886831</v>
      </c>
      <c r="F60" s="67">
        <f t="shared" si="6"/>
        <v>24130398</v>
      </c>
      <c r="G60" s="67">
        <f t="shared" si="6"/>
        <v>10049933</v>
      </c>
      <c r="H60" s="67">
        <f t="shared" si="6"/>
        <v>10105053</v>
      </c>
      <c r="I60" s="67">
        <f t="shared" si="6"/>
        <v>9834688</v>
      </c>
      <c r="J60" s="67">
        <f t="shared" si="6"/>
        <v>29989674</v>
      </c>
      <c r="K60" s="67">
        <f t="shared" si="6"/>
        <v>11240433</v>
      </c>
      <c r="L60" s="67">
        <f t="shared" si="6"/>
        <v>9660981</v>
      </c>
      <c r="M60" s="67">
        <f t="shared" si="6"/>
        <v>9241194</v>
      </c>
      <c r="N60" s="67">
        <f t="shared" si="6"/>
        <v>30142608</v>
      </c>
      <c r="O60" s="67">
        <f t="shared" si="6"/>
        <v>7922555</v>
      </c>
      <c r="P60" s="67">
        <f t="shared" si="6"/>
        <v>11151370</v>
      </c>
      <c r="Q60" s="67">
        <f t="shared" si="6"/>
        <v>9472976</v>
      </c>
      <c r="R60" s="67">
        <f t="shared" si="6"/>
        <v>28546901</v>
      </c>
      <c r="S60" s="67">
        <f t="shared" si="6"/>
        <v>8498314</v>
      </c>
      <c r="T60" s="67">
        <f t="shared" si="6"/>
        <v>8904962</v>
      </c>
      <c r="U60" s="67">
        <f t="shared" si="6"/>
        <v>-79724725</v>
      </c>
      <c r="V60" s="67">
        <f t="shared" si="6"/>
        <v>-62321449</v>
      </c>
      <c r="W60" s="67">
        <f t="shared" si="6"/>
        <v>26357734</v>
      </c>
      <c r="X60" s="67">
        <f t="shared" si="6"/>
        <v>24130398</v>
      </c>
      <c r="Y60" s="67">
        <f t="shared" si="6"/>
        <v>2227336</v>
      </c>
      <c r="Z60" s="68">
        <f>+IF(X60&lt;&gt;0,+(Y60/X60)*100,0)</f>
        <v>9.230415511588328</v>
      </c>
      <c r="AA60" s="65">
        <f>SUM(AA57:AA59)</f>
        <v>24130398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192946373</v>
      </c>
      <c r="D9" s="20"/>
      <c r="E9" s="21">
        <v>229623757</v>
      </c>
      <c r="F9" s="22">
        <v>229623757</v>
      </c>
      <c r="G9" s="22">
        <v>16877718</v>
      </c>
      <c r="H9" s="22">
        <v>16798615</v>
      </c>
      <c r="I9" s="22">
        <v>16868489</v>
      </c>
      <c r="J9" s="22">
        <v>50544822</v>
      </c>
      <c r="K9" s="22">
        <v>16912750</v>
      </c>
      <c r="L9" s="22">
        <v>17073573</v>
      </c>
      <c r="M9" s="22">
        <v>17058176</v>
      </c>
      <c r="N9" s="22">
        <v>51044499</v>
      </c>
      <c r="O9" s="22">
        <v>16942924</v>
      </c>
      <c r="P9" s="22">
        <v>16968451</v>
      </c>
      <c r="Q9" s="22">
        <v>17210300</v>
      </c>
      <c r="R9" s="22">
        <v>51121675</v>
      </c>
      <c r="S9" s="22">
        <v>16623231</v>
      </c>
      <c r="T9" s="22">
        <v>16986300</v>
      </c>
      <c r="U9" s="22">
        <v>16964714</v>
      </c>
      <c r="V9" s="22">
        <v>50574245</v>
      </c>
      <c r="W9" s="22">
        <v>203285241</v>
      </c>
      <c r="X9" s="22">
        <v>229623757</v>
      </c>
      <c r="Y9" s="22">
        <v>-26338516</v>
      </c>
      <c r="Z9" s="23">
        <v>-11.470292248549875</v>
      </c>
      <c r="AA9" s="20">
        <v>229623757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8091658</v>
      </c>
      <c r="D13" s="20"/>
      <c r="E13" s="21">
        <v>8315697</v>
      </c>
      <c r="F13" s="22">
        <v>8315697</v>
      </c>
      <c r="G13" s="22">
        <v>682418</v>
      </c>
      <c r="H13" s="22">
        <v>677893</v>
      </c>
      <c r="I13" s="22">
        <v>684995</v>
      </c>
      <c r="J13" s="22">
        <v>2045306</v>
      </c>
      <c r="K13" s="22">
        <v>671642</v>
      </c>
      <c r="L13" s="22">
        <v>680510</v>
      </c>
      <c r="M13" s="22">
        <v>679741</v>
      </c>
      <c r="N13" s="22">
        <v>2031893</v>
      </c>
      <c r="O13" s="22">
        <v>692921</v>
      </c>
      <c r="P13" s="22">
        <v>677285</v>
      </c>
      <c r="Q13" s="22">
        <v>667112</v>
      </c>
      <c r="R13" s="22">
        <v>2037318</v>
      </c>
      <c r="S13" s="22">
        <v>645663</v>
      </c>
      <c r="T13" s="22">
        <v>664663</v>
      </c>
      <c r="U13" s="22">
        <v>659027</v>
      </c>
      <c r="V13" s="22">
        <v>1969353</v>
      </c>
      <c r="W13" s="22">
        <v>8083870</v>
      </c>
      <c r="X13" s="22">
        <v>8315697</v>
      </c>
      <c r="Y13" s="22">
        <v>-231827</v>
      </c>
      <c r="Z13" s="23">
        <v>-2.7878240392837785</v>
      </c>
      <c r="AA13" s="20">
        <v>8315697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198314380</v>
      </c>
      <c r="D26" s="20"/>
      <c r="E26" s="21">
        <v>207833470</v>
      </c>
      <c r="F26" s="22">
        <v>207833470</v>
      </c>
      <c r="G26" s="22"/>
      <c r="H26" s="22"/>
      <c r="I26" s="22"/>
      <c r="J26" s="22"/>
      <c r="K26" s="22"/>
      <c r="L26" s="22"/>
      <c r="M26" s="22"/>
      <c r="N26" s="22"/>
      <c r="O26" s="22">
        <v>155875102</v>
      </c>
      <c r="P26" s="22"/>
      <c r="Q26" s="22"/>
      <c r="R26" s="22">
        <v>155875102</v>
      </c>
      <c r="S26" s="22"/>
      <c r="T26" s="22"/>
      <c r="U26" s="22">
        <v>51958368</v>
      </c>
      <c r="V26" s="22">
        <v>51958368</v>
      </c>
      <c r="W26" s="22">
        <v>207833470</v>
      </c>
      <c r="X26" s="22">
        <v>207833470</v>
      </c>
      <c r="Y26" s="22"/>
      <c r="Z26" s="23"/>
      <c r="AA26" s="20">
        <v>207833470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6147626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405500037</v>
      </c>
      <c r="D33" s="29">
        <f t="shared" ref="D33:Y33" si="0">SUM(D6:D32)</f>
        <v>0</v>
      </c>
      <c r="E33" s="30">
        <f t="shared" si="0"/>
        <v>445772924</v>
      </c>
      <c r="F33" s="31">
        <f t="shared" si="0"/>
        <v>445772924</v>
      </c>
      <c r="G33" s="31">
        <f t="shared" si="0"/>
        <v>17560136</v>
      </c>
      <c r="H33" s="31">
        <f t="shared" si="0"/>
        <v>17476508</v>
      </c>
      <c r="I33" s="31">
        <f t="shared" si="0"/>
        <v>17553484</v>
      </c>
      <c r="J33" s="31">
        <f t="shared" si="0"/>
        <v>52590128</v>
      </c>
      <c r="K33" s="31">
        <f t="shared" si="0"/>
        <v>17584392</v>
      </c>
      <c r="L33" s="31">
        <f t="shared" si="0"/>
        <v>17754083</v>
      </c>
      <c r="M33" s="31">
        <f t="shared" si="0"/>
        <v>17737917</v>
      </c>
      <c r="N33" s="31">
        <f t="shared" si="0"/>
        <v>53076392</v>
      </c>
      <c r="O33" s="31">
        <f t="shared" si="0"/>
        <v>173510947</v>
      </c>
      <c r="P33" s="31">
        <f t="shared" si="0"/>
        <v>17645736</v>
      </c>
      <c r="Q33" s="31">
        <f t="shared" si="0"/>
        <v>17877412</v>
      </c>
      <c r="R33" s="31">
        <f t="shared" si="0"/>
        <v>209034095</v>
      </c>
      <c r="S33" s="31">
        <f t="shared" si="0"/>
        <v>17268894</v>
      </c>
      <c r="T33" s="31">
        <f t="shared" si="0"/>
        <v>17650963</v>
      </c>
      <c r="U33" s="31">
        <f t="shared" si="0"/>
        <v>69582109</v>
      </c>
      <c r="V33" s="31">
        <f t="shared" si="0"/>
        <v>104501966</v>
      </c>
      <c r="W33" s="31">
        <f t="shared" si="0"/>
        <v>419202581</v>
      </c>
      <c r="X33" s="31">
        <f t="shared" si="0"/>
        <v>445772924</v>
      </c>
      <c r="Y33" s="31">
        <f t="shared" si="0"/>
        <v>-26570343</v>
      </c>
      <c r="Z33" s="32">
        <f>+IF(X33&lt;&gt;0,+(Y33/X33)*100,0)</f>
        <v>-5.9605107375251887</v>
      </c>
      <c r="AA33" s="29">
        <f>SUM(AA6:AA32)</f>
        <v>445772924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82507487</v>
      </c>
      <c r="D35" s="20"/>
      <c r="E35" s="21">
        <v>94966984</v>
      </c>
      <c r="F35" s="22">
        <v>90093493</v>
      </c>
      <c r="G35" s="22">
        <v>7003248</v>
      </c>
      <c r="H35" s="22">
        <v>6507395</v>
      </c>
      <c r="I35" s="22">
        <v>7425725</v>
      </c>
      <c r="J35" s="22">
        <v>20936368</v>
      </c>
      <c r="K35" s="22">
        <v>6605142</v>
      </c>
      <c r="L35" s="22">
        <v>6253566</v>
      </c>
      <c r="M35" s="22">
        <v>6440105</v>
      </c>
      <c r="N35" s="22">
        <v>19298813</v>
      </c>
      <c r="O35" s="22">
        <v>6550287</v>
      </c>
      <c r="P35" s="22">
        <v>7380913</v>
      </c>
      <c r="Q35" s="22">
        <v>6713629</v>
      </c>
      <c r="R35" s="22">
        <v>20644829</v>
      </c>
      <c r="S35" s="22"/>
      <c r="T35" s="22">
        <v>6639723</v>
      </c>
      <c r="U35" s="22">
        <v>13444102</v>
      </c>
      <c r="V35" s="22">
        <v>20083825</v>
      </c>
      <c r="W35" s="22">
        <v>80963835</v>
      </c>
      <c r="X35" s="22">
        <v>90093493</v>
      </c>
      <c r="Y35" s="22">
        <v>-9129658</v>
      </c>
      <c r="Z35" s="23">
        <v>-10.133537612977221</v>
      </c>
      <c r="AA35" s="20">
        <v>90093493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328551</v>
      </c>
      <c r="D38" s="20"/>
      <c r="E38" s="21">
        <v>3666290</v>
      </c>
      <c r="F38" s="22">
        <v>3666290</v>
      </c>
      <c r="G38" s="22">
        <v>21225</v>
      </c>
      <c r="H38" s="22"/>
      <c r="I38" s="22"/>
      <c r="J38" s="22">
        <v>21225</v>
      </c>
      <c r="K38" s="22">
        <v>19786</v>
      </c>
      <c r="L38" s="22"/>
      <c r="M38" s="22">
        <v>12081</v>
      </c>
      <c r="N38" s="22">
        <v>31867</v>
      </c>
      <c r="O38" s="22">
        <v>160317</v>
      </c>
      <c r="P38" s="22"/>
      <c r="Q38" s="22"/>
      <c r="R38" s="22">
        <v>160317</v>
      </c>
      <c r="S38" s="22">
        <v>1983991</v>
      </c>
      <c r="T38" s="22">
        <v>747572</v>
      </c>
      <c r="U38" s="22">
        <v>561295</v>
      </c>
      <c r="V38" s="22">
        <v>3292858</v>
      </c>
      <c r="W38" s="22">
        <v>3506267</v>
      </c>
      <c r="X38" s="22">
        <v>3666290</v>
      </c>
      <c r="Y38" s="22">
        <v>-160023</v>
      </c>
      <c r="Z38" s="23">
        <v>-4.3647120113247997</v>
      </c>
      <c r="AA38" s="20">
        <v>3666290</v>
      </c>
    </row>
    <row r="39" spans="1:27" x14ac:dyDescent="0.25">
      <c r="A39" s="19" t="s">
        <v>65</v>
      </c>
      <c r="B39" s="15" t="s">
        <v>32</v>
      </c>
      <c r="C39" s="20">
        <v>140221843</v>
      </c>
      <c r="D39" s="20"/>
      <c r="E39" s="21">
        <v>81814356</v>
      </c>
      <c r="F39" s="22">
        <v>81814356</v>
      </c>
      <c r="G39" s="22"/>
      <c r="H39" s="22"/>
      <c r="I39" s="22">
        <v>35055461</v>
      </c>
      <c r="J39" s="22">
        <v>35055461</v>
      </c>
      <c r="K39" s="22"/>
      <c r="L39" s="22"/>
      <c r="M39" s="22">
        <v>35055461</v>
      </c>
      <c r="N39" s="22">
        <v>35055461</v>
      </c>
      <c r="O39" s="22"/>
      <c r="P39" s="22"/>
      <c r="Q39" s="22">
        <v>35055461</v>
      </c>
      <c r="R39" s="22">
        <v>35055461</v>
      </c>
      <c r="S39" s="22"/>
      <c r="T39" s="22"/>
      <c r="U39" s="22">
        <v>6259886</v>
      </c>
      <c r="V39" s="22">
        <v>6259886</v>
      </c>
      <c r="W39" s="22">
        <v>111426269</v>
      </c>
      <c r="X39" s="22">
        <v>81814356</v>
      </c>
      <c r="Y39" s="22">
        <v>29611913</v>
      </c>
      <c r="Z39" s="23">
        <v>36.194030543979352</v>
      </c>
      <c r="AA39" s="20">
        <v>81814356</v>
      </c>
    </row>
    <row r="40" spans="1:27" x14ac:dyDescent="0.25">
      <c r="A40" s="19" t="s">
        <v>66</v>
      </c>
      <c r="B40" s="15" t="s">
        <v>32</v>
      </c>
      <c r="C40" s="20">
        <v>9227854</v>
      </c>
      <c r="D40" s="20"/>
      <c r="E40" s="21">
        <v>6703155</v>
      </c>
      <c r="F40" s="22">
        <v>6703155</v>
      </c>
      <c r="G40" s="22"/>
      <c r="H40" s="22"/>
      <c r="I40" s="22">
        <v>819664</v>
      </c>
      <c r="J40" s="22">
        <v>819664</v>
      </c>
      <c r="K40" s="22"/>
      <c r="L40" s="22"/>
      <c r="M40" s="22">
        <v>425118</v>
      </c>
      <c r="N40" s="22">
        <v>425118</v>
      </c>
      <c r="O40" s="22"/>
      <c r="P40" s="22"/>
      <c r="Q40" s="22">
        <v>1304028</v>
      </c>
      <c r="R40" s="22">
        <v>1304028</v>
      </c>
      <c r="S40" s="22"/>
      <c r="T40" s="22"/>
      <c r="U40" s="22">
        <v>846502</v>
      </c>
      <c r="V40" s="22">
        <v>846502</v>
      </c>
      <c r="W40" s="22">
        <v>3395312</v>
      </c>
      <c r="X40" s="22">
        <v>6703155</v>
      </c>
      <c r="Y40" s="22">
        <v>-3307843</v>
      </c>
      <c r="Z40" s="23">
        <v>-49.347553502790845</v>
      </c>
      <c r="AA40" s="20">
        <v>6703155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4953304</v>
      </c>
      <c r="D42" s="20"/>
      <c r="E42" s="21">
        <v>22000000</v>
      </c>
      <c r="F42" s="22">
        <v>12000000</v>
      </c>
      <c r="G42" s="22"/>
      <c r="H42" s="22">
        <v>420848</v>
      </c>
      <c r="I42" s="22">
        <v>-2116</v>
      </c>
      <c r="J42" s="22">
        <v>418732</v>
      </c>
      <c r="K42" s="22">
        <v>956874</v>
      </c>
      <c r="L42" s="22">
        <v>580054</v>
      </c>
      <c r="M42" s="22">
        <v>356958</v>
      </c>
      <c r="N42" s="22">
        <v>1893886</v>
      </c>
      <c r="O42" s="22">
        <v>360000</v>
      </c>
      <c r="P42" s="22">
        <v>413915</v>
      </c>
      <c r="Q42" s="22">
        <v>631304</v>
      </c>
      <c r="R42" s="22">
        <v>1405219</v>
      </c>
      <c r="S42" s="22">
        <v>630254</v>
      </c>
      <c r="T42" s="22">
        <v>667857</v>
      </c>
      <c r="U42" s="22">
        <v>3364345</v>
      </c>
      <c r="V42" s="22">
        <v>4662456</v>
      </c>
      <c r="W42" s="22">
        <v>8380293</v>
      </c>
      <c r="X42" s="22">
        <v>12000000</v>
      </c>
      <c r="Y42" s="22">
        <v>-3619707</v>
      </c>
      <c r="Z42" s="23">
        <v>-30.164225000000002</v>
      </c>
      <c r="AA42" s="20">
        <v>12000000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8230368</v>
      </c>
      <c r="D45" s="20"/>
      <c r="E45" s="21">
        <v>661726</v>
      </c>
      <c r="F45" s="22">
        <v>10635724</v>
      </c>
      <c r="G45" s="22">
        <v>58117</v>
      </c>
      <c r="H45" s="22">
        <v>53278</v>
      </c>
      <c r="I45" s="22">
        <v>952013</v>
      </c>
      <c r="J45" s="22">
        <v>1063408</v>
      </c>
      <c r="K45" s="22">
        <v>2977526</v>
      </c>
      <c r="L45" s="22">
        <v>1221951</v>
      </c>
      <c r="M45" s="22">
        <v>1038463</v>
      </c>
      <c r="N45" s="22">
        <v>5237940</v>
      </c>
      <c r="O45" s="22">
        <v>544932</v>
      </c>
      <c r="P45" s="22">
        <v>3014195</v>
      </c>
      <c r="Q45" s="22">
        <v>54934</v>
      </c>
      <c r="R45" s="22">
        <v>3614061</v>
      </c>
      <c r="S45" s="22"/>
      <c r="T45" s="22">
        <v>54127</v>
      </c>
      <c r="U45" s="22">
        <v>2407878</v>
      </c>
      <c r="V45" s="22">
        <v>2462005</v>
      </c>
      <c r="W45" s="22">
        <v>12377414</v>
      </c>
      <c r="X45" s="22">
        <v>10635724</v>
      </c>
      <c r="Y45" s="22">
        <v>1741690</v>
      </c>
      <c r="Z45" s="23">
        <v>16.375848038177747</v>
      </c>
      <c r="AA45" s="20">
        <v>10635724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245469407</v>
      </c>
      <c r="D48" s="29">
        <f t="shared" ref="D48:Y48" si="1">SUM(D35:D47)</f>
        <v>0</v>
      </c>
      <c r="E48" s="30">
        <f t="shared" si="1"/>
        <v>209812511</v>
      </c>
      <c r="F48" s="31">
        <f t="shared" si="1"/>
        <v>204913018</v>
      </c>
      <c r="G48" s="31">
        <f t="shared" si="1"/>
        <v>7082590</v>
      </c>
      <c r="H48" s="31">
        <f t="shared" si="1"/>
        <v>6981521</v>
      </c>
      <c r="I48" s="31">
        <f t="shared" si="1"/>
        <v>44250747</v>
      </c>
      <c r="J48" s="31">
        <f t="shared" si="1"/>
        <v>58314858</v>
      </c>
      <c r="K48" s="31">
        <f t="shared" si="1"/>
        <v>10559328</v>
      </c>
      <c r="L48" s="31">
        <f t="shared" si="1"/>
        <v>8055571</v>
      </c>
      <c r="M48" s="31">
        <f t="shared" si="1"/>
        <v>43328186</v>
      </c>
      <c r="N48" s="31">
        <f t="shared" si="1"/>
        <v>61943085</v>
      </c>
      <c r="O48" s="31">
        <f t="shared" si="1"/>
        <v>7615536</v>
      </c>
      <c r="P48" s="31">
        <f t="shared" si="1"/>
        <v>10809023</v>
      </c>
      <c r="Q48" s="31">
        <f t="shared" si="1"/>
        <v>43759356</v>
      </c>
      <c r="R48" s="31">
        <f t="shared" si="1"/>
        <v>62183915</v>
      </c>
      <c r="S48" s="31">
        <f t="shared" si="1"/>
        <v>2614245</v>
      </c>
      <c r="T48" s="31">
        <f t="shared" si="1"/>
        <v>8109279</v>
      </c>
      <c r="U48" s="31">
        <f t="shared" si="1"/>
        <v>26884008</v>
      </c>
      <c r="V48" s="31">
        <f t="shared" si="1"/>
        <v>37607532</v>
      </c>
      <c r="W48" s="31">
        <f t="shared" si="1"/>
        <v>220049390</v>
      </c>
      <c r="X48" s="31">
        <f t="shared" si="1"/>
        <v>204913018</v>
      </c>
      <c r="Y48" s="31">
        <f t="shared" si="1"/>
        <v>15136372</v>
      </c>
      <c r="Z48" s="32">
        <f>+IF(X48&lt;&gt;0,+(Y48/X48)*100,0)</f>
        <v>7.3867303052459077</v>
      </c>
      <c r="AA48" s="29">
        <f>SUM(AA35:AA47)</f>
        <v>204913018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160030630</v>
      </c>
      <c r="D49" s="39">
        <f t="shared" si="2"/>
        <v>0</v>
      </c>
      <c r="E49" s="40">
        <f t="shared" si="2"/>
        <v>235960413</v>
      </c>
      <c r="F49" s="41">
        <f t="shared" si="2"/>
        <v>240859906</v>
      </c>
      <c r="G49" s="41">
        <f t="shared" si="2"/>
        <v>10477546</v>
      </c>
      <c r="H49" s="41">
        <f t="shared" si="2"/>
        <v>10494987</v>
      </c>
      <c r="I49" s="41">
        <f t="shared" si="2"/>
        <v>-26697263</v>
      </c>
      <c r="J49" s="41">
        <f t="shared" si="2"/>
        <v>-5724730</v>
      </c>
      <c r="K49" s="41">
        <f t="shared" si="2"/>
        <v>7025064</v>
      </c>
      <c r="L49" s="41">
        <f t="shared" si="2"/>
        <v>9698512</v>
      </c>
      <c r="M49" s="41">
        <f t="shared" si="2"/>
        <v>-25590269</v>
      </c>
      <c r="N49" s="41">
        <f t="shared" si="2"/>
        <v>-8866693</v>
      </c>
      <c r="O49" s="41">
        <f t="shared" si="2"/>
        <v>165895411</v>
      </c>
      <c r="P49" s="41">
        <f t="shared" si="2"/>
        <v>6836713</v>
      </c>
      <c r="Q49" s="41">
        <f t="shared" si="2"/>
        <v>-25881944</v>
      </c>
      <c r="R49" s="41">
        <f t="shared" si="2"/>
        <v>146850180</v>
      </c>
      <c r="S49" s="41">
        <f t="shared" si="2"/>
        <v>14654649</v>
      </c>
      <c r="T49" s="41">
        <f t="shared" si="2"/>
        <v>9541684</v>
      </c>
      <c r="U49" s="41">
        <f t="shared" si="2"/>
        <v>42698101</v>
      </c>
      <c r="V49" s="41">
        <f t="shared" si="2"/>
        <v>66894434</v>
      </c>
      <c r="W49" s="41">
        <f t="shared" si="2"/>
        <v>199153191</v>
      </c>
      <c r="X49" s="41">
        <f t="shared" si="2"/>
        <v>240859906</v>
      </c>
      <c r="Y49" s="41">
        <f t="shared" si="2"/>
        <v>-41706715</v>
      </c>
      <c r="Z49" s="42">
        <f>+IF(X49&lt;&gt;0,+(Y49/X49)*100,0)</f>
        <v>-17.315756570958722</v>
      </c>
      <c r="AA49" s="39">
        <f>+AA33-AA48</f>
        <v>240859906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160030630</v>
      </c>
      <c r="D52" s="48">
        <f t="shared" si="3"/>
        <v>0</v>
      </c>
      <c r="E52" s="49">
        <f t="shared" si="3"/>
        <v>235960413</v>
      </c>
      <c r="F52" s="50">
        <f t="shared" si="3"/>
        <v>240859906</v>
      </c>
      <c r="G52" s="50">
        <f t="shared" si="3"/>
        <v>10477546</v>
      </c>
      <c r="H52" s="50">
        <f t="shared" si="3"/>
        <v>10494987</v>
      </c>
      <c r="I52" s="50">
        <f t="shared" si="3"/>
        <v>-26697263</v>
      </c>
      <c r="J52" s="50">
        <f t="shared" si="3"/>
        <v>-5724730</v>
      </c>
      <c r="K52" s="50">
        <f t="shared" si="3"/>
        <v>7025064</v>
      </c>
      <c r="L52" s="50">
        <f t="shared" si="3"/>
        <v>9698512</v>
      </c>
      <c r="M52" s="50">
        <f t="shared" si="3"/>
        <v>-25590269</v>
      </c>
      <c r="N52" s="50">
        <f t="shared" si="3"/>
        <v>-8866693</v>
      </c>
      <c r="O52" s="50">
        <f t="shared" si="3"/>
        <v>165895411</v>
      </c>
      <c r="P52" s="50">
        <f t="shared" si="3"/>
        <v>6836713</v>
      </c>
      <c r="Q52" s="50">
        <f t="shared" si="3"/>
        <v>-25881944</v>
      </c>
      <c r="R52" s="50">
        <f t="shared" si="3"/>
        <v>146850180</v>
      </c>
      <c r="S52" s="50">
        <f t="shared" si="3"/>
        <v>14654649</v>
      </c>
      <c r="T52" s="50">
        <f t="shared" si="3"/>
        <v>9541684</v>
      </c>
      <c r="U52" s="50">
        <f t="shared" si="3"/>
        <v>42698101</v>
      </c>
      <c r="V52" s="50">
        <f t="shared" si="3"/>
        <v>66894434</v>
      </c>
      <c r="W52" s="50">
        <f t="shared" si="3"/>
        <v>199153191</v>
      </c>
      <c r="X52" s="50">
        <f t="shared" si="3"/>
        <v>240859906</v>
      </c>
      <c r="Y52" s="50">
        <f t="shared" si="3"/>
        <v>-41706715</v>
      </c>
      <c r="Z52" s="51">
        <f>+IF(X52&lt;&gt;0,+(Y52/X52)*100,0)</f>
        <v>-17.315756570958722</v>
      </c>
      <c r="AA52" s="48">
        <f>SUM(AA49:AA51)</f>
        <v>240859906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160030630</v>
      </c>
      <c r="D54" s="54">
        <f>+D52-D53</f>
        <v>0</v>
      </c>
      <c r="E54" s="55">
        <f t="shared" si="4"/>
        <v>235960413</v>
      </c>
      <c r="F54" s="56">
        <f t="shared" si="4"/>
        <v>240859906</v>
      </c>
      <c r="G54" s="56">
        <f t="shared" si="4"/>
        <v>10477546</v>
      </c>
      <c r="H54" s="56">
        <f t="shared" si="4"/>
        <v>10494987</v>
      </c>
      <c r="I54" s="56">
        <f t="shared" si="4"/>
        <v>-26697263</v>
      </c>
      <c r="J54" s="56">
        <f t="shared" si="4"/>
        <v>-5724730</v>
      </c>
      <c r="K54" s="56">
        <f t="shared" si="4"/>
        <v>7025064</v>
      </c>
      <c r="L54" s="56">
        <f t="shared" si="4"/>
        <v>9698512</v>
      </c>
      <c r="M54" s="56">
        <f t="shared" si="4"/>
        <v>-25590269</v>
      </c>
      <c r="N54" s="56">
        <f t="shared" si="4"/>
        <v>-8866693</v>
      </c>
      <c r="O54" s="56">
        <f t="shared" si="4"/>
        <v>165895411</v>
      </c>
      <c r="P54" s="56">
        <f t="shared" si="4"/>
        <v>6836713</v>
      </c>
      <c r="Q54" s="56">
        <f t="shared" si="4"/>
        <v>-25881944</v>
      </c>
      <c r="R54" s="56">
        <f t="shared" si="4"/>
        <v>146850180</v>
      </c>
      <c r="S54" s="56">
        <f t="shared" si="4"/>
        <v>14654649</v>
      </c>
      <c r="T54" s="56">
        <f t="shared" si="4"/>
        <v>9541684</v>
      </c>
      <c r="U54" s="56">
        <f t="shared" si="4"/>
        <v>42698101</v>
      </c>
      <c r="V54" s="56">
        <f t="shared" si="4"/>
        <v>66894434</v>
      </c>
      <c r="W54" s="56">
        <f t="shared" si="4"/>
        <v>199153191</v>
      </c>
      <c r="X54" s="56">
        <f t="shared" si="4"/>
        <v>240859906</v>
      </c>
      <c r="Y54" s="56">
        <f t="shared" si="4"/>
        <v>-41706715</v>
      </c>
      <c r="Z54" s="57">
        <f>+IF(X54&lt;&gt;0,+(Y54/X54)*100,0)</f>
        <v>-17.315756570958722</v>
      </c>
      <c r="AA54" s="54">
        <f>+AA52-AA53</f>
        <v>240859906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160030630</v>
      </c>
      <c r="D57" s="48">
        <f>SUM(D54:D56)</f>
        <v>0</v>
      </c>
      <c r="E57" s="49">
        <f t="shared" si="5"/>
        <v>235960413</v>
      </c>
      <c r="F57" s="50">
        <f t="shared" si="5"/>
        <v>240859906</v>
      </c>
      <c r="G57" s="50">
        <f t="shared" si="5"/>
        <v>10477546</v>
      </c>
      <c r="H57" s="50">
        <f t="shared" si="5"/>
        <v>10494987</v>
      </c>
      <c r="I57" s="50">
        <f t="shared" si="5"/>
        <v>-26697263</v>
      </c>
      <c r="J57" s="50">
        <f t="shared" si="5"/>
        <v>-5724730</v>
      </c>
      <c r="K57" s="50">
        <f t="shared" si="5"/>
        <v>7025064</v>
      </c>
      <c r="L57" s="50">
        <f t="shared" si="5"/>
        <v>9698512</v>
      </c>
      <c r="M57" s="50">
        <f t="shared" si="5"/>
        <v>-25590269</v>
      </c>
      <c r="N57" s="50">
        <f t="shared" si="5"/>
        <v>-8866693</v>
      </c>
      <c r="O57" s="50">
        <f t="shared" si="5"/>
        <v>165895411</v>
      </c>
      <c r="P57" s="50">
        <f t="shared" si="5"/>
        <v>6836713</v>
      </c>
      <c r="Q57" s="50">
        <f t="shared" si="5"/>
        <v>-25881944</v>
      </c>
      <c r="R57" s="50">
        <f t="shared" si="5"/>
        <v>146850180</v>
      </c>
      <c r="S57" s="50">
        <f t="shared" si="5"/>
        <v>14654649</v>
      </c>
      <c r="T57" s="50">
        <f t="shared" si="5"/>
        <v>9541684</v>
      </c>
      <c r="U57" s="50">
        <f t="shared" si="5"/>
        <v>42698101</v>
      </c>
      <c r="V57" s="50">
        <f t="shared" si="5"/>
        <v>66894434</v>
      </c>
      <c r="W57" s="50">
        <f t="shared" si="5"/>
        <v>199153191</v>
      </c>
      <c r="X57" s="50">
        <f t="shared" si="5"/>
        <v>240859906</v>
      </c>
      <c r="Y57" s="50">
        <f t="shared" si="5"/>
        <v>-41706715</v>
      </c>
      <c r="Z57" s="51">
        <f>+IF(X57&lt;&gt;0,+(Y57/X57)*100,0)</f>
        <v>-17.315756570958722</v>
      </c>
      <c r="AA57" s="48">
        <f>SUM(AA54:AA56)</f>
        <v>240859906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160030630</v>
      </c>
      <c r="D60" s="65">
        <f>SUM(D57:D59)</f>
        <v>0</v>
      </c>
      <c r="E60" s="66">
        <f t="shared" si="6"/>
        <v>235960413</v>
      </c>
      <c r="F60" s="67">
        <f t="shared" si="6"/>
        <v>240859906</v>
      </c>
      <c r="G60" s="67">
        <f t="shared" si="6"/>
        <v>10477546</v>
      </c>
      <c r="H60" s="67">
        <f t="shared" si="6"/>
        <v>10494987</v>
      </c>
      <c r="I60" s="67">
        <f t="shared" si="6"/>
        <v>-26697263</v>
      </c>
      <c r="J60" s="67">
        <f t="shared" si="6"/>
        <v>-5724730</v>
      </c>
      <c r="K60" s="67">
        <f t="shared" si="6"/>
        <v>7025064</v>
      </c>
      <c r="L60" s="67">
        <f t="shared" si="6"/>
        <v>9698512</v>
      </c>
      <c r="M60" s="67">
        <f t="shared" si="6"/>
        <v>-25590269</v>
      </c>
      <c r="N60" s="67">
        <f t="shared" si="6"/>
        <v>-8866693</v>
      </c>
      <c r="O60" s="67">
        <f t="shared" si="6"/>
        <v>165895411</v>
      </c>
      <c r="P60" s="67">
        <f t="shared" si="6"/>
        <v>6836713</v>
      </c>
      <c r="Q60" s="67">
        <f t="shared" si="6"/>
        <v>-25881944</v>
      </c>
      <c r="R60" s="67">
        <f t="shared" si="6"/>
        <v>146850180</v>
      </c>
      <c r="S60" s="67">
        <f t="shared" si="6"/>
        <v>14654649</v>
      </c>
      <c r="T60" s="67">
        <f t="shared" si="6"/>
        <v>9541684</v>
      </c>
      <c r="U60" s="67">
        <f t="shared" si="6"/>
        <v>42698101</v>
      </c>
      <c r="V60" s="67">
        <f t="shared" si="6"/>
        <v>66894434</v>
      </c>
      <c r="W60" s="67">
        <f t="shared" si="6"/>
        <v>199153191</v>
      </c>
      <c r="X60" s="67">
        <f t="shared" si="6"/>
        <v>240859906</v>
      </c>
      <c r="Y60" s="67">
        <f t="shared" si="6"/>
        <v>-41706715</v>
      </c>
      <c r="Z60" s="68">
        <f>+IF(X60&lt;&gt;0,+(Y60/X60)*100,0)</f>
        <v>-17.315756570958722</v>
      </c>
      <c r="AA60" s="65">
        <f>SUM(AA57:AA59)</f>
        <v>240859906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-783</v>
      </c>
      <c r="F6" s="22">
        <v>-783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-783</v>
      </c>
      <c r="Y6" s="22">
        <v>783</v>
      </c>
      <c r="Z6" s="23">
        <v>-100</v>
      </c>
      <c r="AA6" s="20">
        <v>-783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-56087</v>
      </c>
      <c r="D8" s="20"/>
      <c r="E8" s="21">
        <v>-89096</v>
      </c>
      <c r="F8" s="22">
        <v>-89096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>
        <v>-89096</v>
      </c>
      <c r="Y8" s="22">
        <v>89096</v>
      </c>
      <c r="Z8" s="23">
        <v>-100</v>
      </c>
      <c r="AA8" s="20">
        <v>-89096</v>
      </c>
    </row>
    <row r="9" spans="1:27" x14ac:dyDescent="0.25">
      <c r="A9" s="19" t="s">
        <v>37</v>
      </c>
      <c r="B9" s="15" t="s">
        <v>32</v>
      </c>
      <c r="C9" s="20">
        <v>153445797</v>
      </c>
      <c r="D9" s="20"/>
      <c r="E9" s="21">
        <v>145880134</v>
      </c>
      <c r="F9" s="22">
        <v>159207289</v>
      </c>
      <c r="G9" s="22"/>
      <c r="H9" s="22">
        <v>13605412</v>
      </c>
      <c r="I9" s="22">
        <v>13522754</v>
      </c>
      <c r="J9" s="22">
        <v>27128166</v>
      </c>
      <c r="K9" s="22">
        <v>26688426</v>
      </c>
      <c r="L9" s="22">
        <v>13280811</v>
      </c>
      <c r="M9" s="22">
        <v>12654118</v>
      </c>
      <c r="N9" s="22">
        <v>52623355</v>
      </c>
      <c r="O9" s="22">
        <v>12710781</v>
      </c>
      <c r="P9" s="22">
        <v>13976451</v>
      </c>
      <c r="Q9" s="22">
        <v>13737334</v>
      </c>
      <c r="R9" s="22">
        <v>40424566</v>
      </c>
      <c r="S9" s="22">
        <v>14674342</v>
      </c>
      <c r="T9" s="22">
        <v>13455862</v>
      </c>
      <c r="U9" s="22">
        <v>13059036</v>
      </c>
      <c r="V9" s="22">
        <v>41189240</v>
      </c>
      <c r="W9" s="22">
        <v>161365327</v>
      </c>
      <c r="X9" s="22">
        <v>159207289</v>
      </c>
      <c r="Y9" s="22">
        <v>2158038</v>
      </c>
      <c r="Z9" s="23">
        <v>1.3554894462149909</v>
      </c>
      <c r="AA9" s="20">
        <v>159207289</v>
      </c>
    </row>
    <row r="10" spans="1:27" x14ac:dyDescent="0.25">
      <c r="A10" s="19" t="s">
        <v>38</v>
      </c>
      <c r="B10" s="15" t="s">
        <v>32</v>
      </c>
      <c r="C10" s="20">
        <v>471977</v>
      </c>
      <c r="D10" s="20"/>
      <c r="E10" s="21">
        <v>14669</v>
      </c>
      <c r="F10" s="22">
        <v>14669</v>
      </c>
      <c r="G10" s="22"/>
      <c r="H10" s="22">
        <v>158300</v>
      </c>
      <c r="I10" s="22">
        <v>91916</v>
      </c>
      <c r="J10" s="22">
        <v>250216</v>
      </c>
      <c r="K10" s="22">
        <v>253737</v>
      </c>
      <c r="L10" s="22">
        <v>91453</v>
      </c>
      <c r="M10" s="22">
        <v>1824</v>
      </c>
      <c r="N10" s="22">
        <v>347014</v>
      </c>
      <c r="O10" s="22">
        <v>223453</v>
      </c>
      <c r="P10" s="22">
        <v>71918</v>
      </c>
      <c r="Q10" s="22">
        <v>172644</v>
      </c>
      <c r="R10" s="22">
        <v>468015</v>
      </c>
      <c r="S10" s="22">
        <v>122885</v>
      </c>
      <c r="T10" s="22">
        <v>-41860</v>
      </c>
      <c r="U10" s="22">
        <v>144524</v>
      </c>
      <c r="V10" s="22">
        <v>225549</v>
      </c>
      <c r="W10" s="22">
        <v>1290794</v>
      </c>
      <c r="X10" s="22">
        <v>14669</v>
      </c>
      <c r="Y10" s="22">
        <v>1276125</v>
      </c>
      <c r="Z10" s="23">
        <v>8699.468266412161</v>
      </c>
      <c r="AA10" s="20">
        <v>14669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>
        <v>-9009944</v>
      </c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170355340</v>
      </c>
      <c r="D26" s="20"/>
      <c r="E26" s="21">
        <v>182877433</v>
      </c>
      <c r="F26" s="22">
        <v>182877433</v>
      </c>
      <c r="G26" s="22"/>
      <c r="H26" s="22"/>
      <c r="I26" s="22"/>
      <c r="J26" s="22"/>
      <c r="K26" s="22"/>
      <c r="L26" s="22"/>
      <c r="M26" s="22"/>
      <c r="N26" s="22"/>
      <c r="O26" s="22">
        <v>137158075</v>
      </c>
      <c r="P26" s="22"/>
      <c r="Q26" s="22">
        <v>-45719358</v>
      </c>
      <c r="R26" s="22">
        <v>91438717</v>
      </c>
      <c r="S26" s="22"/>
      <c r="T26" s="22"/>
      <c r="U26" s="22"/>
      <c r="V26" s="22"/>
      <c r="W26" s="22">
        <v>91438717</v>
      </c>
      <c r="X26" s="22">
        <v>182877433</v>
      </c>
      <c r="Y26" s="22">
        <v>-91438716</v>
      </c>
      <c r="Z26" s="23">
        <v>-49.999999726592833</v>
      </c>
      <c r="AA26" s="20">
        <v>182877433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315207083</v>
      </c>
      <c r="D33" s="29">
        <f t="shared" ref="D33:Y33" si="0">SUM(D6:D32)</f>
        <v>0</v>
      </c>
      <c r="E33" s="30">
        <f t="shared" si="0"/>
        <v>328682357</v>
      </c>
      <c r="F33" s="31">
        <f t="shared" si="0"/>
        <v>342009512</v>
      </c>
      <c r="G33" s="31">
        <f t="shared" si="0"/>
        <v>0</v>
      </c>
      <c r="H33" s="31">
        <f t="shared" si="0"/>
        <v>13763712</v>
      </c>
      <c r="I33" s="31">
        <f t="shared" si="0"/>
        <v>13614670</v>
      </c>
      <c r="J33" s="31">
        <f t="shared" si="0"/>
        <v>27378382</v>
      </c>
      <c r="K33" s="31">
        <f t="shared" si="0"/>
        <v>26942163</v>
      </c>
      <c r="L33" s="31">
        <f t="shared" si="0"/>
        <v>13372264</v>
      </c>
      <c r="M33" s="31">
        <f t="shared" si="0"/>
        <v>12655942</v>
      </c>
      <c r="N33" s="31">
        <f t="shared" si="0"/>
        <v>52970369</v>
      </c>
      <c r="O33" s="31">
        <f t="shared" si="0"/>
        <v>150092309</v>
      </c>
      <c r="P33" s="31">
        <f t="shared" si="0"/>
        <v>14048369</v>
      </c>
      <c r="Q33" s="31">
        <f t="shared" si="0"/>
        <v>-31809380</v>
      </c>
      <c r="R33" s="31">
        <f t="shared" si="0"/>
        <v>132331298</v>
      </c>
      <c r="S33" s="31">
        <f t="shared" si="0"/>
        <v>14797227</v>
      </c>
      <c r="T33" s="31">
        <f t="shared" si="0"/>
        <v>13414002</v>
      </c>
      <c r="U33" s="31">
        <f t="shared" si="0"/>
        <v>13203560</v>
      </c>
      <c r="V33" s="31">
        <f t="shared" si="0"/>
        <v>41414789</v>
      </c>
      <c r="W33" s="31">
        <f t="shared" si="0"/>
        <v>254094838</v>
      </c>
      <c r="X33" s="31">
        <f t="shared" si="0"/>
        <v>342009512</v>
      </c>
      <c r="Y33" s="31">
        <f t="shared" si="0"/>
        <v>-87914674</v>
      </c>
      <c r="Z33" s="32">
        <f>+IF(X33&lt;&gt;0,+(Y33/X33)*100,0)</f>
        <v>-25.705330090351403</v>
      </c>
      <c r="AA33" s="29">
        <f>SUM(AA6:AA32)</f>
        <v>342009512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51850936</v>
      </c>
      <c r="D35" s="20"/>
      <c r="E35" s="21">
        <v>56549225</v>
      </c>
      <c r="F35" s="22">
        <v>111702734</v>
      </c>
      <c r="G35" s="22"/>
      <c r="H35" s="22">
        <v>2941050</v>
      </c>
      <c r="I35" s="22">
        <v>3751554</v>
      </c>
      <c r="J35" s="22">
        <v>6692604</v>
      </c>
      <c r="K35" s="22">
        <v>73440281</v>
      </c>
      <c r="L35" s="22">
        <v>-58647197</v>
      </c>
      <c r="M35" s="22">
        <v>4560279</v>
      </c>
      <c r="N35" s="22">
        <v>19353363</v>
      </c>
      <c r="O35" s="22">
        <v>5081387</v>
      </c>
      <c r="P35" s="22">
        <v>9129023</v>
      </c>
      <c r="Q35" s="22">
        <v>9027906</v>
      </c>
      <c r="R35" s="22">
        <v>23238316</v>
      </c>
      <c r="S35" s="22">
        <v>9301694</v>
      </c>
      <c r="T35" s="22">
        <v>9893861</v>
      </c>
      <c r="U35" s="22">
        <v>67066423</v>
      </c>
      <c r="V35" s="22">
        <v>86261978</v>
      </c>
      <c r="W35" s="22">
        <v>135546261</v>
      </c>
      <c r="X35" s="22">
        <v>111702734</v>
      </c>
      <c r="Y35" s="22">
        <v>23843527</v>
      </c>
      <c r="Z35" s="23">
        <v>21.345517827701514</v>
      </c>
      <c r="AA35" s="20">
        <v>111702734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268171</v>
      </c>
      <c r="D38" s="20"/>
      <c r="E38" s="21">
        <v>141026</v>
      </c>
      <c r="F38" s="22">
        <v>201026</v>
      </c>
      <c r="G38" s="22"/>
      <c r="H38" s="22"/>
      <c r="I38" s="22"/>
      <c r="J38" s="22"/>
      <c r="K38" s="22">
        <v>70556</v>
      </c>
      <c r="L38" s="22"/>
      <c r="M38" s="22"/>
      <c r="N38" s="22">
        <v>70556</v>
      </c>
      <c r="O38" s="22">
        <v>16500</v>
      </c>
      <c r="P38" s="22"/>
      <c r="Q38" s="22"/>
      <c r="R38" s="22">
        <v>16500</v>
      </c>
      <c r="S38" s="22">
        <v>2396</v>
      </c>
      <c r="T38" s="22">
        <v>124369</v>
      </c>
      <c r="U38" s="22">
        <v>14850</v>
      </c>
      <c r="V38" s="22">
        <v>141615</v>
      </c>
      <c r="W38" s="22">
        <v>228671</v>
      </c>
      <c r="X38" s="22">
        <v>201026</v>
      </c>
      <c r="Y38" s="22">
        <v>27645</v>
      </c>
      <c r="Z38" s="23">
        <v>13.75195248375832</v>
      </c>
      <c r="AA38" s="20">
        <v>201026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14262034</v>
      </c>
      <c r="F39" s="22">
        <v>15594749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15594749</v>
      </c>
      <c r="Y39" s="22">
        <v>-15594749</v>
      </c>
      <c r="Z39" s="23">
        <v>-100</v>
      </c>
      <c r="AA39" s="20">
        <v>15594749</v>
      </c>
    </row>
    <row r="40" spans="1:27" x14ac:dyDescent="0.25">
      <c r="A40" s="19" t="s">
        <v>66</v>
      </c>
      <c r="B40" s="15" t="s">
        <v>32</v>
      </c>
      <c r="C40" s="20">
        <v>1073837</v>
      </c>
      <c r="D40" s="20"/>
      <c r="E40" s="21">
        <v>4548193</v>
      </c>
      <c r="F40" s="22">
        <v>4175193</v>
      </c>
      <c r="G40" s="22"/>
      <c r="H40" s="22"/>
      <c r="I40" s="22"/>
      <c r="J40" s="22"/>
      <c r="K40" s="22">
        <v>676255</v>
      </c>
      <c r="L40" s="22">
        <v>151408</v>
      </c>
      <c r="M40" s="22">
        <v>208607</v>
      </c>
      <c r="N40" s="22">
        <v>1036270</v>
      </c>
      <c r="O40" s="22">
        <v>201877</v>
      </c>
      <c r="P40" s="22">
        <v>242028</v>
      </c>
      <c r="Q40" s="22">
        <v>242028</v>
      </c>
      <c r="R40" s="22">
        <v>685933</v>
      </c>
      <c r="S40" s="22"/>
      <c r="T40" s="22"/>
      <c r="U40" s="22"/>
      <c r="V40" s="22"/>
      <c r="W40" s="22">
        <v>1722203</v>
      </c>
      <c r="X40" s="22">
        <v>4175193</v>
      </c>
      <c r="Y40" s="22">
        <v>-2452990</v>
      </c>
      <c r="Z40" s="23">
        <v>-58.75153555775745</v>
      </c>
      <c r="AA40" s="20">
        <v>4175193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39586549</v>
      </c>
      <c r="D42" s="20"/>
      <c r="E42" s="21">
        <v>43336512</v>
      </c>
      <c r="F42" s="22">
        <v>61690389</v>
      </c>
      <c r="G42" s="22"/>
      <c r="H42" s="22">
        <v>4403708</v>
      </c>
      <c r="I42" s="22">
        <v>4584874</v>
      </c>
      <c r="J42" s="22">
        <v>8988582</v>
      </c>
      <c r="K42" s="22">
        <v>8789075</v>
      </c>
      <c r="L42" s="22">
        <v>4702356</v>
      </c>
      <c r="M42" s="22">
        <v>4328949</v>
      </c>
      <c r="N42" s="22">
        <v>17820380</v>
      </c>
      <c r="O42" s="22">
        <v>5696837</v>
      </c>
      <c r="P42" s="22">
        <v>1498841</v>
      </c>
      <c r="Q42" s="22">
        <v>8527966</v>
      </c>
      <c r="R42" s="22">
        <v>15723644</v>
      </c>
      <c r="S42" s="22">
        <v>7090759</v>
      </c>
      <c r="T42" s="22">
        <v>-1192068</v>
      </c>
      <c r="U42" s="22">
        <v>9602601</v>
      </c>
      <c r="V42" s="22">
        <v>15501292</v>
      </c>
      <c r="W42" s="22">
        <v>58033898</v>
      </c>
      <c r="X42" s="22">
        <v>61690389</v>
      </c>
      <c r="Y42" s="22">
        <v>-3656491</v>
      </c>
      <c r="Z42" s="23">
        <v>-5.9271647646767152</v>
      </c>
      <c r="AA42" s="20">
        <v>61690389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13065335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25195057</v>
      </c>
      <c r="D45" s="20"/>
      <c r="E45" s="21">
        <v>7745352</v>
      </c>
      <c r="F45" s="22">
        <v>5907188</v>
      </c>
      <c r="G45" s="22"/>
      <c r="H45" s="22">
        <v>577785</v>
      </c>
      <c r="I45" s="22">
        <v>1341246</v>
      </c>
      <c r="J45" s="22">
        <v>1919031</v>
      </c>
      <c r="K45" s="22">
        <v>104167</v>
      </c>
      <c r="L45" s="22">
        <v>95966</v>
      </c>
      <c r="M45" s="22">
        <v>75334</v>
      </c>
      <c r="N45" s="22">
        <v>275467</v>
      </c>
      <c r="O45" s="22">
        <v>176529</v>
      </c>
      <c r="P45" s="22">
        <v>428439</v>
      </c>
      <c r="Q45" s="22">
        <v>86179</v>
      </c>
      <c r="R45" s="22">
        <v>691147</v>
      </c>
      <c r="S45" s="22">
        <v>60563</v>
      </c>
      <c r="T45" s="22">
        <v>201142</v>
      </c>
      <c r="U45" s="22">
        <v>2048936</v>
      </c>
      <c r="V45" s="22">
        <v>2310641</v>
      </c>
      <c r="W45" s="22">
        <v>5196286</v>
      </c>
      <c r="X45" s="22">
        <v>5907188</v>
      </c>
      <c r="Y45" s="22">
        <v>-710902</v>
      </c>
      <c r="Z45" s="23">
        <v>-12.034524718021503</v>
      </c>
      <c r="AA45" s="20">
        <v>5907188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131039885</v>
      </c>
      <c r="D48" s="29">
        <f t="shared" ref="D48:Y48" si="1">SUM(D35:D47)</f>
        <v>0</v>
      </c>
      <c r="E48" s="30">
        <f t="shared" si="1"/>
        <v>126582342</v>
      </c>
      <c r="F48" s="31">
        <f t="shared" si="1"/>
        <v>199271279</v>
      </c>
      <c r="G48" s="31">
        <f t="shared" si="1"/>
        <v>0</v>
      </c>
      <c r="H48" s="31">
        <f t="shared" si="1"/>
        <v>7922543</v>
      </c>
      <c r="I48" s="31">
        <f t="shared" si="1"/>
        <v>9677674</v>
      </c>
      <c r="J48" s="31">
        <f t="shared" si="1"/>
        <v>17600217</v>
      </c>
      <c r="K48" s="31">
        <f t="shared" si="1"/>
        <v>83080334</v>
      </c>
      <c r="L48" s="31">
        <f t="shared" si="1"/>
        <v>-53697467</v>
      </c>
      <c r="M48" s="31">
        <f t="shared" si="1"/>
        <v>9173169</v>
      </c>
      <c r="N48" s="31">
        <f t="shared" si="1"/>
        <v>38556036</v>
      </c>
      <c r="O48" s="31">
        <f t="shared" si="1"/>
        <v>11173130</v>
      </c>
      <c r="P48" s="31">
        <f t="shared" si="1"/>
        <v>11298331</v>
      </c>
      <c r="Q48" s="31">
        <f t="shared" si="1"/>
        <v>17884079</v>
      </c>
      <c r="R48" s="31">
        <f t="shared" si="1"/>
        <v>40355540</v>
      </c>
      <c r="S48" s="31">
        <f t="shared" si="1"/>
        <v>16455412</v>
      </c>
      <c r="T48" s="31">
        <f t="shared" si="1"/>
        <v>9027304</v>
      </c>
      <c r="U48" s="31">
        <f t="shared" si="1"/>
        <v>78732810</v>
      </c>
      <c r="V48" s="31">
        <f t="shared" si="1"/>
        <v>104215526</v>
      </c>
      <c r="W48" s="31">
        <f t="shared" si="1"/>
        <v>200727319</v>
      </c>
      <c r="X48" s="31">
        <f t="shared" si="1"/>
        <v>199271279</v>
      </c>
      <c r="Y48" s="31">
        <f t="shared" si="1"/>
        <v>1456040</v>
      </c>
      <c r="Z48" s="32">
        <f>+IF(X48&lt;&gt;0,+(Y48/X48)*100,0)</f>
        <v>0.73068231774635217</v>
      </c>
      <c r="AA48" s="29">
        <f>SUM(AA35:AA47)</f>
        <v>199271279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184167198</v>
      </c>
      <c r="D49" s="39">
        <f t="shared" si="2"/>
        <v>0</v>
      </c>
      <c r="E49" s="40">
        <f t="shared" si="2"/>
        <v>202100015</v>
      </c>
      <c r="F49" s="41">
        <f t="shared" si="2"/>
        <v>142738233</v>
      </c>
      <c r="G49" s="41">
        <f t="shared" si="2"/>
        <v>0</v>
      </c>
      <c r="H49" s="41">
        <f t="shared" si="2"/>
        <v>5841169</v>
      </c>
      <c r="I49" s="41">
        <f t="shared" si="2"/>
        <v>3936996</v>
      </c>
      <c r="J49" s="41">
        <f t="shared" si="2"/>
        <v>9778165</v>
      </c>
      <c r="K49" s="41">
        <f t="shared" si="2"/>
        <v>-56138171</v>
      </c>
      <c r="L49" s="41">
        <f t="shared" si="2"/>
        <v>67069731</v>
      </c>
      <c r="M49" s="41">
        <f t="shared" si="2"/>
        <v>3482773</v>
      </c>
      <c r="N49" s="41">
        <f t="shared" si="2"/>
        <v>14414333</v>
      </c>
      <c r="O49" s="41">
        <f t="shared" si="2"/>
        <v>138919179</v>
      </c>
      <c r="P49" s="41">
        <f t="shared" si="2"/>
        <v>2750038</v>
      </c>
      <c r="Q49" s="41">
        <f t="shared" si="2"/>
        <v>-49693459</v>
      </c>
      <c r="R49" s="41">
        <f t="shared" si="2"/>
        <v>91975758</v>
      </c>
      <c r="S49" s="41">
        <f t="shared" si="2"/>
        <v>-1658185</v>
      </c>
      <c r="T49" s="41">
        <f t="shared" si="2"/>
        <v>4386698</v>
      </c>
      <c r="U49" s="41">
        <f t="shared" si="2"/>
        <v>-65529250</v>
      </c>
      <c r="V49" s="41">
        <f t="shared" si="2"/>
        <v>-62800737</v>
      </c>
      <c r="W49" s="41">
        <f t="shared" si="2"/>
        <v>53367519</v>
      </c>
      <c r="X49" s="41">
        <f t="shared" si="2"/>
        <v>142738233</v>
      </c>
      <c r="Y49" s="41">
        <f t="shared" si="2"/>
        <v>-89370714</v>
      </c>
      <c r="Z49" s="42">
        <f>+IF(X49&lt;&gt;0,+(Y49/X49)*100,0)</f>
        <v>-62.611615768005201</v>
      </c>
      <c r="AA49" s="39">
        <f>+AA33-AA48</f>
        <v>142738233</v>
      </c>
    </row>
    <row r="50" spans="1:27" x14ac:dyDescent="0.25">
      <c r="A50" s="43" t="s">
        <v>75</v>
      </c>
      <c r="B50" s="15" t="s">
        <v>32</v>
      </c>
      <c r="C50" s="20">
        <v>13507395</v>
      </c>
      <c r="D50" s="20"/>
      <c r="E50" s="21">
        <v>35000000</v>
      </c>
      <c r="F50" s="22">
        <v>35000000</v>
      </c>
      <c r="G50" s="22"/>
      <c r="H50" s="22"/>
      <c r="I50" s="22">
        <v>4208535</v>
      </c>
      <c r="J50" s="22">
        <v>4208535</v>
      </c>
      <c r="K50" s="22">
        <v>2283584</v>
      </c>
      <c r="L50" s="22">
        <v>221213</v>
      </c>
      <c r="M50" s="22"/>
      <c r="N50" s="22">
        <v>2504797</v>
      </c>
      <c r="O50" s="22">
        <v>16008</v>
      </c>
      <c r="P50" s="22">
        <v>88934</v>
      </c>
      <c r="Q50" s="22"/>
      <c r="R50" s="22">
        <v>104942</v>
      </c>
      <c r="S50" s="22"/>
      <c r="T50" s="22"/>
      <c r="U50" s="22"/>
      <c r="V50" s="22"/>
      <c r="W50" s="22">
        <v>6818274</v>
      </c>
      <c r="X50" s="22">
        <v>35000000</v>
      </c>
      <c r="Y50" s="22">
        <v>-28181726</v>
      </c>
      <c r="Z50" s="23">
        <v>-80.519217142857144</v>
      </c>
      <c r="AA50" s="20">
        <v>35000000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197674593</v>
      </c>
      <c r="D52" s="48">
        <f t="shared" si="3"/>
        <v>0</v>
      </c>
      <c r="E52" s="49">
        <f t="shared" si="3"/>
        <v>237100015</v>
      </c>
      <c r="F52" s="50">
        <f t="shared" si="3"/>
        <v>177738233</v>
      </c>
      <c r="G52" s="50">
        <f t="shared" si="3"/>
        <v>0</v>
      </c>
      <c r="H52" s="50">
        <f t="shared" si="3"/>
        <v>5841169</v>
      </c>
      <c r="I52" s="50">
        <f t="shared" si="3"/>
        <v>8145531</v>
      </c>
      <c r="J52" s="50">
        <f t="shared" si="3"/>
        <v>13986700</v>
      </c>
      <c r="K52" s="50">
        <f t="shared" si="3"/>
        <v>-53854587</v>
      </c>
      <c r="L52" s="50">
        <f t="shared" si="3"/>
        <v>67290944</v>
      </c>
      <c r="M52" s="50">
        <f t="shared" si="3"/>
        <v>3482773</v>
      </c>
      <c r="N52" s="50">
        <f t="shared" si="3"/>
        <v>16919130</v>
      </c>
      <c r="O52" s="50">
        <f t="shared" si="3"/>
        <v>138935187</v>
      </c>
      <c r="P52" s="50">
        <f t="shared" si="3"/>
        <v>2838972</v>
      </c>
      <c r="Q52" s="50">
        <f t="shared" si="3"/>
        <v>-49693459</v>
      </c>
      <c r="R52" s="50">
        <f t="shared" si="3"/>
        <v>92080700</v>
      </c>
      <c r="S52" s="50">
        <f t="shared" si="3"/>
        <v>-1658185</v>
      </c>
      <c r="T52" s="50">
        <f t="shared" si="3"/>
        <v>4386698</v>
      </c>
      <c r="U52" s="50">
        <f t="shared" si="3"/>
        <v>-65529250</v>
      </c>
      <c r="V52" s="50">
        <f t="shared" si="3"/>
        <v>-62800737</v>
      </c>
      <c r="W52" s="50">
        <f t="shared" si="3"/>
        <v>60185793</v>
      </c>
      <c r="X52" s="50">
        <f t="shared" si="3"/>
        <v>177738233</v>
      </c>
      <c r="Y52" s="50">
        <f t="shared" si="3"/>
        <v>-117552440</v>
      </c>
      <c r="Z52" s="51">
        <f>+IF(X52&lt;&gt;0,+(Y52/X52)*100,0)</f>
        <v>-66.137959186305167</v>
      </c>
      <c r="AA52" s="48">
        <f>SUM(AA49:AA51)</f>
        <v>177738233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197674593</v>
      </c>
      <c r="D54" s="54">
        <f>+D52-D53</f>
        <v>0</v>
      </c>
      <c r="E54" s="55">
        <f t="shared" si="4"/>
        <v>237100015</v>
      </c>
      <c r="F54" s="56">
        <f t="shared" si="4"/>
        <v>177738233</v>
      </c>
      <c r="G54" s="56">
        <f t="shared" si="4"/>
        <v>0</v>
      </c>
      <c r="H54" s="56">
        <f t="shared" si="4"/>
        <v>5841169</v>
      </c>
      <c r="I54" s="56">
        <f t="shared" si="4"/>
        <v>8145531</v>
      </c>
      <c r="J54" s="56">
        <f t="shared" si="4"/>
        <v>13986700</v>
      </c>
      <c r="K54" s="56">
        <f t="shared" si="4"/>
        <v>-53854587</v>
      </c>
      <c r="L54" s="56">
        <f t="shared" si="4"/>
        <v>67290944</v>
      </c>
      <c r="M54" s="56">
        <f t="shared" si="4"/>
        <v>3482773</v>
      </c>
      <c r="N54" s="56">
        <f t="shared" si="4"/>
        <v>16919130</v>
      </c>
      <c r="O54" s="56">
        <f t="shared" si="4"/>
        <v>138935187</v>
      </c>
      <c r="P54" s="56">
        <f t="shared" si="4"/>
        <v>2838972</v>
      </c>
      <c r="Q54" s="56">
        <f t="shared" si="4"/>
        <v>-49693459</v>
      </c>
      <c r="R54" s="56">
        <f t="shared" si="4"/>
        <v>92080700</v>
      </c>
      <c r="S54" s="56">
        <f t="shared" si="4"/>
        <v>-1658185</v>
      </c>
      <c r="T54" s="56">
        <f t="shared" si="4"/>
        <v>4386698</v>
      </c>
      <c r="U54" s="56">
        <f t="shared" si="4"/>
        <v>-65529250</v>
      </c>
      <c r="V54" s="56">
        <f t="shared" si="4"/>
        <v>-62800737</v>
      </c>
      <c r="W54" s="56">
        <f t="shared" si="4"/>
        <v>60185793</v>
      </c>
      <c r="X54" s="56">
        <f t="shared" si="4"/>
        <v>177738233</v>
      </c>
      <c r="Y54" s="56">
        <f t="shared" si="4"/>
        <v>-117552440</v>
      </c>
      <c r="Z54" s="57">
        <f>+IF(X54&lt;&gt;0,+(Y54/X54)*100,0)</f>
        <v>-66.137959186305167</v>
      </c>
      <c r="AA54" s="54">
        <f>+AA52-AA53</f>
        <v>177738233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197674593</v>
      </c>
      <c r="D57" s="48">
        <f>SUM(D54:D56)</f>
        <v>0</v>
      </c>
      <c r="E57" s="49">
        <f t="shared" si="5"/>
        <v>237100015</v>
      </c>
      <c r="F57" s="50">
        <f t="shared" si="5"/>
        <v>177738233</v>
      </c>
      <c r="G57" s="50">
        <f t="shared" si="5"/>
        <v>0</v>
      </c>
      <c r="H57" s="50">
        <f t="shared" si="5"/>
        <v>5841169</v>
      </c>
      <c r="I57" s="50">
        <f t="shared" si="5"/>
        <v>8145531</v>
      </c>
      <c r="J57" s="50">
        <f t="shared" si="5"/>
        <v>13986700</v>
      </c>
      <c r="K57" s="50">
        <f t="shared" si="5"/>
        <v>-53854587</v>
      </c>
      <c r="L57" s="50">
        <f t="shared" si="5"/>
        <v>67290944</v>
      </c>
      <c r="M57" s="50">
        <f t="shared" si="5"/>
        <v>3482773</v>
      </c>
      <c r="N57" s="50">
        <f t="shared" si="5"/>
        <v>16919130</v>
      </c>
      <c r="O57" s="50">
        <f t="shared" si="5"/>
        <v>138935187</v>
      </c>
      <c r="P57" s="50">
        <f t="shared" si="5"/>
        <v>2838972</v>
      </c>
      <c r="Q57" s="50">
        <f t="shared" si="5"/>
        <v>-49693459</v>
      </c>
      <c r="R57" s="50">
        <f t="shared" si="5"/>
        <v>92080700</v>
      </c>
      <c r="S57" s="50">
        <f t="shared" si="5"/>
        <v>-1658185</v>
      </c>
      <c r="T57" s="50">
        <f t="shared" si="5"/>
        <v>4386698</v>
      </c>
      <c r="U57" s="50">
        <f t="shared" si="5"/>
        <v>-65529250</v>
      </c>
      <c r="V57" s="50">
        <f t="shared" si="5"/>
        <v>-62800737</v>
      </c>
      <c r="W57" s="50">
        <f t="shared" si="5"/>
        <v>60185793</v>
      </c>
      <c r="X57" s="50">
        <f t="shared" si="5"/>
        <v>177738233</v>
      </c>
      <c r="Y57" s="50">
        <f t="shared" si="5"/>
        <v>-117552440</v>
      </c>
      <c r="Z57" s="51">
        <f>+IF(X57&lt;&gt;0,+(Y57/X57)*100,0)</f>
        <v>-66.137959186305167</v>
      </c>
      <c r="AA57" s="48">
        <f>SUM(AA54:AA56)</f>
        <v>177738233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197674593</v>
      </c>
      <c r="D60" s="65">
        <f>SUM(D57:D59)</f>
        <v>0</v>
      </c>
      <c r="E60" s="66">
        <f t="shared" si="6"/>
        <v>237100015</v>
      </c>
      <c r="F60" s="67">
        <f t="shared" si="6"/>
        <v>177738233</v>
      </c>
      <c r="G60" s="67">
        <f t="shared" si="6"/>
        <v>0</v>
      </c>
      <c r="H60" s="67">
        <f t="shared" si="6"/>
        <v>5841169</v>
      </c>
      <c r="I60" s="67">
        <f t="shared" si="6"/>
        <v>8145531</v>
      </c>
      <c r="J60" s="67">
        <f t="shared" si="6"/>
        <v>13986700</v>
      </c>
      <c r="K60" s="67">
        <f t="shared" si="6"/>
        <v>-53854587</v>
      </c>
      <c r="L60" s="67">
        <f t="shared" si="6"/>
        <v>67290944</v>
      </c>
      <c r="M60" s="67">
        <f t="shared" si="6"/>
        <v>3482773</v>
      </c>
      <c r="N60" s="67">
        <f t="shared" si="6"/>
        <v>16919130</v>
      </c>
      <c r="O60" s="67">
        <f t="shared" si="6"/>
        <v>138935187</v>
      </c>
      <c r="P60" s="67">
        <f t="shared" si="6"/>
        <v>2838972</v>
      </c>
      <c r="Q60" s="67">
        <f t="shared" si="6"/>
        <v>-49693459</v>
      </c>
      <c r="R60" s="67">
        <f t="shared" si="6"/>
        <v>92080700</v>
      </c>
      <c r="S60" s="67">
        <f t="shared" si="6"/>
        <v>-1658185</v>
      </c>
      <c r="T60" s="67">
        <f t="shared" si="6"/>
        <v>4386698</v>
      </c>
      <c r="U60" s="67">
        <f t="shared" si="6"/>
        <v>-65529250</v>
      </c>
      <c r="V60" s="67">
        <f t="shared" si="6"/>
        <v>-62800737</v>
      </c>
      <c r="W60" s="67">
        <f t="shared" si="6"/>
        <v>60185793</v>
      </c>
      <c r="X60" s="67">
        <f t="shared" si="6"/>
        <v>177738233</v>
      </c>
      <c r="Y60" s="67">
        <f t="shared" si="6"/>
        <v>-117552440</v>
      </c>
      <c r="Z60" s="68">
        <f>+IF(X60&lt;&gt;0,+(Y60/X60)*100,0)</f>
        <v>-66.137959186305167</v>
      </c>
      <c r="AA60" s="65">
        <f>SUM(AA57:AA59)</f>
        <v>177738233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2630</v>
      </c>
      <c r="F6" s="22">
        <v>2630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2628</v>
      </c>
      <c r="Y6" s="22">
        <v>-2628</v>
      </c>
      <c r="Z6" s="23">
        <v>-100</v>
      </c>
      <c r="AA6" s="20">
        <v>2630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>
        <v>-579038</v>
      </c>
      <c r="I8" s="22">
        <v>-715803</v>
      </c>
      <c r="J8" s="22">
        <v>-1294841</v>
      </c>
      <c r="K8" s="22">
        <v>-751443</v>
      </c>
      <c r="L8" s="22">
        <v>-793534</v>
      </c>
      <c r="M8" s="22">
        <v>-823107</v>
      </c>
      <c r="N8" s="22">
        <v>-2368084</v>
      </c>
      <c r="O8" s="22">
        <v>-823107</v>
      </c>
      <c r="P8" s="22">
        <v>-823107</v>
      </c>
      <c r="Q8" s="22">
        <v>-868755</v>
      </c>
      <c r="R8" s="22">
        <v>-2514969</v>
      </c>
      <c r="S8" s="22">
        <v>-874788</v>
      </c>
      <c r="T8" s="22">
        <v>-874494</v>
      </c>
      <c r="U8" s="22">
        <v>-874200</v>
      </c>
      <c r="V8" s="22">
        <v>-2623482</v>
      </c>
      <c r="W8" s="22">
        <v>-8801376</v>
      </c>
      <c r="X8" s="22"/>
      <c r="Y8" s="22">
        <v>-8801376</v>
      </c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>
        <v>155390777</v>
      </c>
      <c r="F9" s="22">
        <v>155390777</v>
      </c>
      <c r="G9" s="22">
        <v>11318904</v>
      </c>
      <c r="H9" s="22">
        <v>12289440</v>
      </c>
      <c r="I9" s="22">
        <v>12349960</v>
      </c>
      <c r="J9" s="22">
        <v>35958304</v>
      </c>
      <c r="K9" s="22">
        <v>12134855</v>
      </c>
      <c r="L9" s="22">
        <v>12114368</v>
      </c>
      <c r="M9" s="22">
        <v>11979574</v>
      </c>
      <c r="N9" s="22">
        <v>36228797</v>
      </c>
      <c r="O9" s="22">
        <v>11979574</v>
      </c>
      <c r="P9" s="22">
        <v>11979574</v>
      </c>
      <c r="Q9" s="22">
        <v>20572745</v>
      </c>
      <c r="R9" s="22">
        <v>44531893</v>
      </c>
      <c r="S9" s="22">
        <v>14299616</v>
      </c>
      <c r="T9" s="22">
        <v>13776079</v>
      </c>
      <c r="U9" s="22">
        <v>13717911</v>
      </c>
      <c r="V9" s="22">
        <v>41793606</v>
      </c>
      <c r="W9" s="22">
        <v>158512600</v>
      </c>
      <c r="X9" s="22">
        <v>155390784</v>
      </c>
      <c r="Y9" s="22">
        <v>3121816</v>
      </c>
      <c r="Z9" s="23">
        <v>2.0090097492525683</v>
      </c>
      <c r="AA9" s="20">
        <v>155390777</v>
      </c>
    </row>
    <row r="10" spans="1:27" x14ac:dyDescent="0.25">
      <c r="A10" s="19" t="s">
        <v>38</v>
      </c>
      <c r="B10" s="15" t="s">
        <v>32</v>
      </c>
      <c r="C10" s="20"/>
      <c r="D10" s="20"/>
      <c r="E10" s="21">
        <v>704</v>
      </c>
      <c r="F10" s="22">
        <v>704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708</v>
      </c>
      <c r="Y10" s="22">
        <v>-708</v>
      </c>
      <c r="Z10" s="23">
        <v>-100</v>
      </c>
      <c r="AA10" s="20">
        <v>704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13585976</v>
      </c>
      <c r="F13" s="22">
        <v>13585976</v>
      </c>
      <c r="G13" s="22">
        <v>1502310</v>
      </c>
      <c r="H13" s="22">
        <v>205396</v>
      </c>
      <c r="I13" s="22">
        <v>1731032</v>
      </c>
      <c r="J13" s="22">
        <v>3438738</v>
      </c>
      <c r="K13" s="22">
        <v>1603723</v>
      </c>
      <c r="L13" s="22">
        <v>1704630</v>
      </c>
      <c r="M13" s="22">
        <v>1629483</v>
      </c>
      <c r="N13" s="22">
        <v>4937836</v>
      </c>
      <c r="O13" s="22">
        <v>1629483</v>
      </c>
      <c r="P13" s="22">
        <v>1629483</v>
      </c>
      <c r="Q13" s="22">
        <v>1844310</v>
      </c>
      <c r="R13" s="22">
        <v>5103276</v>
      </c>
      <c r="S13" s="22">
        <v>1581110</v>
      </c>
      <c r="T13" s="22">
        <v>1972877</v>
      </c>
      <c r="U13" s="22">
        <v>2820031</v>
      </c>
      <c r="V13" s="22">
        <v>6374018</v>
      </c>
      <c r="W13" s="22">
        <v>19853868</v>
      </c>
      <c r="X13" s="22">
        <v>13585980</v>
      </c>
      <c r="Y13" s="22">
        <v>6267888</v>
      </c>
      <c r="Z13" s="23">
        <v>46.13497149267112</v>
      </c>
      <c r="AA13" s="20">
        <v>13585976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>
        <v>12194068</v>
      </c>
      <c r="H26" s="22"/>
      <c r="I26" s="22"/>
      <c r="J26" s="22">
        <v>12194068</v>
      </c>
      <c r="K26" s="22"/>
      <c r="L26" s="22"/>
      <c r="M26" s="22">
        <v>9755254</v>
      </c>
      <c r="N26" s="22">
        <v>9755254</v>
      </c>
      <c r="O26" s="22">
        <v>9755254</v>
      </c>
      <c r="P26" s="22">
        <v>9755254</v>
      </c>
      <c r="Q26" s="22">
        <v>-12194067</v>
      </c>
      <c r="R26" s="22">
        <v>7316441</v>
      </c>
      <c r="S26" s="22"/>
      <c r="T26" s="22"/>
      <c r="U26" s="22"/>
      <c r="V26" s="22"/>
      <c r="W26" s="22">
        <v>29265763</v>
      </c>
      <c r="X26" s="22"/>
      <c r="Y26" s="22">
        <v>29265763</v>
      </c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168980087</v>
      </c>
      <c r="F33" s="31">
        <f t="shared" si="0"/>
        <v>168980087</v>
      </c>
      <c r="G33" s="31">
        <f t="shared" si="0"/>
        <v>25015282</v>
      </c>
      <c r="H33" s="31">
        <f t="shared" si="0"/>
        <v>11915798</v>
      </c>
      <c r="I33" s="31">
        <f t="shared" si="0"/>
        <v>13365189</v>
      </c>
      <c r="J33" s="31">
        <f t="shared" si="0"/>
        <v>50296269</v>
      </c>
      <c r="K33" s="31">
        <f t="shared" si="0"/>
        <v>12987135</v>
      </c>
      <c r="L33" s="31">
        <f t="shared" si="0"/>
        <v>13025464</v>
      </c>
      <c r="M33" s="31">
        <f t="shared" si="0"/>
        <v>22541204</v>
      </c>
      <c r="N33" s="31">
        <f t="shared" si="0"/>
        <v>48553803</v>
      </c>
      <c r="O33" s="31">
        <f t="shared" si="0"/>
        <v>22541204</v>
      </c>
      <c r="P33" s="31">
        <f t="shared" si="0"/>
        <v>22541204</v>
      </c>
      <c r="Q33" s="31">
        <f t="shared" si="0"/>
        <v>9354233</v>
      </c>
      <c r="R33" s="31">
        <f t="shared" si="0"/>
        <v>54436641</v>
      </c>
      <c r="S33" s="31">
        <f t="shared" si="0"/>
        <v>15005938</v>
      </c>
      <c r="T33" s="31">
        <f t="shared" si="0"/>
        <v>14874462</v>
      </c>
      <c r="U33" s="31">
        <f t="shared" si="0"/>
        <v>15663742</v>
      </c>
      <c r="V33" s="31">
        <f t="shared" si="0"/>
        <v>45544142</v>
      </c>
      <c r="W33" s="31">
        <f t="shared" si="0"/>
        <v>198830855</v>
      </c>
      <c r="X33" s="31">
        <f t="shared" si="0"/>
        <v>168980100</v>
      </c>
      <c r="Y33" s="31">
        <f t="shared" si="0"/>
        <v>29850755</v>
      </c>
      <c r="Z33" s="32">
        <f>+IF(X33&lt;&gt;0,+(Y33/X33)*100,0)</f>
        <v>17.66524874822538</v>
      </c>
      <c r="AA33" s="29">
        <f>SUM(AA6:AA32)</f>
        <v>168980087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100529132</v>
      </c>
      <c r="F35" s="22">
        <v>92529058</v>
      </c>
      <c r="G35" s="22">
        <v>7687324</v>
      </c>
      <c r="H35" s="22">
        <v>7338138</v>
      </c>
      <c r="I35" s="22">
        <v>8471613</v>
      </c>
      <c r="J35" s="22">
        <v>23497075</v>
      </c>
      <c r="K35" s="22">
        <v>12382754</v>
      </c>
      <c r="L35" s="22">
        <v>7668682</v>
      </c>
      <c r="M35" s="22">
        <v>8035198</v>
      </c>
      <c r="N35" s="22">
        <v>28086634</v>
      </c>
      <c r="O35" s="22">
        <v>8035198</v>
      </c>
      <c r="P35" s="22">
        <v>8035198</v>
      </c>
      <c r="Q35" s="22">
        <v>8508239</v>
      </c>
      <c r="R35" s="22">
        <v>24578635</v>
      </c>
      <c r="S35" s="22">
        <v>8353705</v>
      </c>
      <c r="T35" s="22">
        <v>7998813</v>
      </c>
      <c r="U35" s="22">
        <v>8345858</v>
      </c>
      <c r="V35" s="22">
        <v>24698376</v>
      </c>
      <c r="W35" s="22">
        <v>100860720</v>
      </c>
      <c r="X35" s="22">
        <v>92529072</v>
      </c>
      <c r="Y35" s="22">
        <v>8331648</v>
      </c>
      <c r="Z35" s="23">
        <v>9.0043570306206036</v>
      </c>
      <c r="AA35" s="20">
        <v>92529058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2031500</v>
      </c>
      <c r="F38" s="22">
        <v>1481500</v>
      </c>
      <c r="G38" s="22">
        <v>103352</v>
      </c>
      <c r="H38" s="22">
        <v>268782</v>
      </c>
      <c r="I38" s="22">
        <v>129863</v>
      </c>
      <c r="J38" s="22">
        <v>501997</v>
      </c>
      <c r="K38" s="22">
        <v>256148</v>
      </c>
      <c r="L38" s="22">
        <v>62029</v>
      </c>
      <c r="M38" s="22">
        <v>119238</v>
      </c>
      <c r="N38" s="22">
        <v>437415</v>
      </c>
      <c r="O38" s="22">
        <v>119238</v>
      </c>
      <c r="P38" s="22">
        <v>119238</v>
      </c>
      <c r="Q38" s="22">
        <v>-14028</v>
      </c>
      <c r="R38" s="22">
        <v>224448</v>
      </c>
      <c r="S38" s="22">
        <v>46823</v>
      </c>
      <c r="T38" s="22">
        <v>33531</v>
      </c>
      <c r="U38" s="22">
        <v>32247</v>
      </c>
      <c r="V38" s="22">
        <v>112601</v>
      </c>
      <c r="W38" s="22">
        <v>1276461</v>
      </c>
      <c r="X38" s="22">
        <v>1481496</v>
      </c>
      <c r="Y38" s="22">
        <v>-205035</v>
      </c>
      <c r="Z38" s="23">
        <v>-13.839726870676666</v>
      </c>
      <c r="AA38" s="20">
        <v>1481500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4020908</v>
      </c>
      <c r="F40" s="22">
        <v>4020908</v>
      </c>
      <c r="G40" s="22">
        <v>412772</v>
      </c>
      <c r="H40" s="22">
        <v>412287</v>
      </c>
      <c r="I40" s="22">
        <v>399225</v>
      </c>
      <c r="J40" s="22">
        <v>1224284</v>
      </c>
      <c r="K40" s="22">
        <v>412459</v>
      </c>
      <c r="L40" s="22">
        <v>399205</v>
      </c>
      <c r="M40" s="22">
        <v>412512</v>
      </c>
      <c r="N40" s="22">
        <v>1224176</v>
      </c>
      <c r="O40" s="22">
        <v>412512</v>
      </c>
      <c r="P40" s="22">
        <v>412512</v>
      </c>
      <c r="Q40" s="22">
        <v>351785</v>
      </c>
      <c r="R40" s="22">
        <v>1176809</v>
      </c>
      <c r="S40" s="22">
        <v>347430</v>
      </c>
      <c r="T40" s="22">
        <v>359803</v>
      </c>
      <c r="U40" s="22">
        <v>107833</v>
      </c>
      <c r="V40" s="22">
        <v>815066</v>
      </c>
      <c r="W40" s="22">
        <v>4440335</v>
      </c>
      <c r="X40" s="22">
        <v>4020924</v>
      </c>
      <c r="Y40" s="22">
        <v>419411</v>
      </c>
      <c r="Z40" s="23">
        <v>10.43071194581146</v>
      </c>
      <c r="AA40" s="20">
        <v>4020908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2157165</v>
      </c>
      <c r="F41" s="22">
        <v>2157165</v>
      </c>
      <c r="G41" s="22">
        <v>17006</v>
      </c>
      <c r="H41" s="22">
        <v>16765</v>
      </c>
      <c r="I41" s="22">
        <v>16224</v>
      </c>
      <c r="J41" s="22">
        <v>49995</v>
      </c>
      <c r="K41" s="22">
        <v>12352</v>
      </c>
      <c r="L41" s="22">
        <v>11953</v>
      </c>
      <c r="M41" s="22">
        <v>12352</v>
      </c>
      <c r="N41" s="22">
        <v>36657</v>
      </c>
      <c r="O41" s="22">
        <v>12352</v>
      </c>
      <c r="P41" s="22">
        <v>12352</v>
      </c>
      <c r="Q41" s="22">
        <v>-11433</v>
      </c>
      <c r="R41" s="22">
        <v>13271</v>
      </c>
      <c r="S41" s="22"/>
      <c r="T41" s="22"/>
      <c r="U41" s="22">
        <v>6054078</v>
      </c>
      <c r="V41" s="22">
        <v>6054078</v>
      </c>
      <c r="W41" s="22">
        <v>6154001</v>
      </c>
      <c r="X41" s="22">
        <v>2157168</v>
      </c>
      <c r="Y41" s="22">
        <v>3996833</v>
      </c>
      <c r="Z41" s="23">
        <v>185.28148943429534</v>
      </c>
      <c r="AA41" s="20">
        <v>2157165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9403500</v>
      </c>
      <c r="F42" s="22">
        <v>7209250</v>
      </c>
      <c r="G42" s="22">
        <v>108163</v>
      </c>
      <c r="H42" s="22">
        <v>-236867</v>
      </c>
      <c r="I42" s="22">
        <v>776866</v>
      </c>
      <c r="J42" s="22">
        <v>648162</v>
      </c>
      <c r="K42" s="22">
        <v>1575069</v>
      </c>
      <c r="L42" s="22">
        <v>312866</v>
      </c>
      <c r="M42" s="22">
        <v>534221</v>
      </c>
      <c r="N42" s="22">
        <v>2422156</v>
      </c>
      <c r="O42" s="22">
        <v>534221</v>
      </c>
      <c r="P42" s="22">
        <v>534221</v>
      </c>
      <c r="Q42" s="22">
        <v>3581332</v>
      </c>
      <c r="R42" s="22">
        <v>4649774</v>
      </c>
      <c r="S42" s="22">
        <v>1069889</v>
      </c>
      <c r="T42" s="22">
        <v>117672</v>
      </c>
      <c r="U42" s="22">
        <v>2500655</v>
      </c>
      <c r="V42" s="22">
        <v>3688216</v>
      </c>
      <c r="W42" s="22">
        <v>11408308</v>
      </c>
      <c r="X42" s="22">
        <v>7209252</v>
      </c>
      <c r="Y42" s="22">
        <v>4199056</v>
      </c>
      <c r="Z42" s="23">
        <v>58.245376912889157</v>
      </c>
      <c r="AA42" s="20">
        <v>7209250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>
        <v>428</v>
      </c>
      <c r="T44" s="22">
        <v>8334</v>
      </c>
      <c r="U44" s="22"/>
      <c r="V44" s="22">
        <v>8762</v>
      </c>
      <c r="W44" s="22">
        <v>8762</v>
      </c>
      <c r="X44" s="22"/>
      <c r="Y44" s="22">
        <v>8762</v>
      </c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6837400</v>
      </c>
      <c r="F45" s="22">
        <v>7031650</v>
      </c>
      <c r="G45" s="22">
        <v>1768874</v>
      </c>
      <c r="H45" s="22">
        <v>-1132419</v>
      </c>
      <c r="I45" s="22">
        <v>128101</v>
      </c>
      <c r="J45" s="22">
        <v>764556</v>
      </c>
      <c r="K45" s="22">
        <v>437502</v>
      </c>
      <c r="L45" s="22">
        <v>389959</v>
      </c>
      <c r="M45" s="22">
        <v>1363665</v>
      </c>
      <c r="N45" s="22">
        <v>2191126</v>
      </c>
      <c r="O45" s="22">
        <v>1363665</v>
      </c>
      <c r="P45" s="22">
        <v>1363665</v>
      </c>
      <c r="Q45" s="22">
        <v>-2041814</v>
      </c>
      <c r="R45" s="22">
        <v>685516</v>
      </c>
      <c r="S45" s="22">
        <v>419136</v>
      </c>
      <c r="T45" s="22">
        <v>336750</v>
      </c>
      <c r="U45" s="22">
        <v>2103573</v>
      </c>
      <c r="V45" s="22">
        <v>2859459</v>
      </c>
      <c r="W45" s="22">
        <v>6500657</v>
      </c>
      <c r="X45" s="22">
        <v>7031652</v>
      </c>
      <c r="Y45" s="22">
        <v>-530995</v>
      </c>
      <c r="Z45" s="23">
        <v>-7.5514971446254737</v>
      </c>
      <c r="AA45" s="20">
        <v>7031650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>
        <v>-3469893</v>
      </c>
      <c r="V47" s="22">
        <v>-3469893</v>
      </c>
      <c r="W47" s="22">
        <v>-3469893</v>
      </c>
      <c r="X47" s="22"/>
      <c r="Y47" s="22">
        <v>-3469893</v>
      </c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124979605</v>
      </c>
      <c r="F48" s="31">
        <f t="shared" si="1"/>
        <v>114429531</v>
      </c>
      <c r="G48" s="31">
        <f t="shared" si="1"/>
        <v>10097491</v>
      </c>
      <c r="H48" s="31">
        <f t="shared" si="1"/>
        <v>6666686</v>
      </c>
      <c r="I48" s="31">
        <f t="shared" si="1"/>
        <v>9921892</v>
      </c>
      <c r="J48" s="31">
        <f t="shared" si="1"/>
        <v>26686069</v>
      </c>
      <c r="K48" s="31">
        <f t="shared" si="1"/>
        <v>15076284</v>
      </c>
      <c r="L48" s="31">
        <f t="shared" si="1"/>
        <v>8844694</v>
      </c>
      <c r="M48" s="31">
        <f t="shared" si="1"/>
        <v>10477186</v>
      </c>
      <c r="N48" s="31">
        <f t="shared" si="1"/>
        <v>34398164</v>
      </c>
      <c r="O48" s="31">
        <f t="shared" si="1"/>
        <v>10477186</v>
      </c>
      <c r="P48" s="31">
        <f t="shared" si="1"/>
        <v>10477186</v>
      </c>
      <c r="Q48" s="31">
        <f t="shared" si="1"/>
        <v>10374081</v>
      </c>
      <c r="R48" s="31">
        <f t="shared" si="1"/>
        <v>31328453</v>
      </c>
      <c r="S48" s="31">
        <f t="shared" si="1"/>
        <v>10237411</v>
      </c>
      <c r="T48" s="31">
        <f t="shared" si="1"/>
        <v>8854903</v>
      </c>
      <c r="U48" s="31">
        <f t="shared" si="1"/>
        <v>15674351</v>
      </c>
      <c r="V48" s="31">
        <f t="shared" si="1"/>
        <v>34766665</v>
      </c>
      <c r="W48" s="31">
        <f t="shared" si="1"/>
        <v>127179351</v>
      </c>
      <c r="X48" s="31">
        <f t="shared" si="1"/>
        <v>114429564</v>
      </c>
      <c r="Y48" s="31">
        <f t="shared" si="1"/>
        <v>12749787</v>
      </c>
      <c r="Z48" s="32">
        <f>+IF(X48&lt;&gt;0,+(Y48/X48)*100,0)</f>
        <v>11.142039307254549</v>
      </c>
      <c r="AA48" s="29">
        <f>SUM(AA35:AA47)</f>
        <v>114429531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44000482</v>
      </c>
      <c r="F49" s="41">
        <f t="shared" si="2"/>
        <v>54550556</v>
      </c>
      <c r="G49" s="41">
        <f t="shared" si="2"/>
        <v>14917791</v>
      </c>
      <c r="H49" s="41">
        <f t="shared" si="2"/>
        <v>5249112</v>
      </c>
      <c r="I49" s="41">
        <f t="shared" si="2"/>
        <v>3443297</v>
      </c>
      <c r="J49" s="41">
        <f t="shared" si="2"/>
        <v>23610200</v>
      </c>
      <c r="K49" s="41">
        <f t="shared" si="2"/>
        <v>-2089149</v>
      </c>
      <c r="L49" s="41">
        <f t="shared" si="2"/>
        <v>4180770</v>
      </c>
      <c r="M49" s="41">
        <f t="shared" si="2"/>
        <v>12064018</v>
      </c>
      <c r="N49" s="41">
        <f t="shared" si="2"/>
        <v>14155639</v>
      </c>
      <c r="O49" s="41">
        <f t="shared" si="2"/>
        <v>12064018</v>
      </c>
      <c r="P49" s="41">
        <f t="shared" si="2"/>
        <v>12064018</v>
      </c>
      <c r="Q49" s="41">
        <f t="shared" si="2"/>
        <v>-1019848</v>
      </c>
      <c r="R49" s="41">
        <f t="shared" si="2"/>
        <v>23108188</v>
      </c>
      <c r="S49" s="41">
        <f t="shared" si="2"/>
        <v>4768527</v>
      </c>
      <c r="T49" s="41">
        <f t="shared" si="2"/>
        <v>6019559</v>
      </c>
      <c r="U49" s="41">
        <f t="shared" si="2"/>
        <v>-10609</v>
      </c>
      <c r="V49" s="41">
        <f t="shared" si="2"/>
        <v>10777477</v>
      </c>
      <c r="W49" s="41">
        <f t="shared" si="2"/>
        <v>71651504</v>
      </c>
      <c r="X49" s="41">
        <f t="shared" si="2"/>
        <v>54550536</v>
      </c>
      <c r="Y49" s="41">
        <f t="shared" si="2"/>
        <v>17100968</v>
      </c>
      <c r="Z49" s="42">
        <f>+IF(X49&lt;&gt;0,+(Y49/X49)*100,0)</f>
        <v>31.348854207408706</v>
      </c>
      <c r="AA49" s="39">
        <f>+AA33-AA48</f>
        <v>54550556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44000482</v>
      </c>
      <c r="F52" s="50">
        <f t="shared" si="3"/>
        <v>54550556</v>
      </c>
      <c r="G52" s="50">
        <f t="shared" si="3"/>
        <v>14917791</v>
      </c>
      <c r="H52" s="50">
        <f t="shared" si="3"/>
        <v>5249112</v>
      </c>
      <c r="I52" s="50">
        <f t="shared" si="3"/>
        <v>3443297</v>
      </c>
      <c r="J52" s="50">
        <f t="shared" si="3"/>
        <v>23610200</v>
      </c>
      <c r="K52" s="50">
        <f t="shared" si="3"/>
        <v>-2089149</v>
      </c>
      <c r="L52" s="50">
        <f t="shared" si="3"/>
        <v>4180770</v>
      </c>
      <c r="M52" s="50">
        <f t="shared" si="3"/>
        <v>12064018</v>
      </c>
      <c r="N52" s="50">
        <f t="shared" si="3"/>
        <v>14155639</v>
      </c>
      <c r="O52" s="50">
        <f t="shared" si="3"/>
        <v>12064018</v>
      </c>
      <c r="P52" s="50">
        <f t="shared" si="3"/>
        <v>12064018</v>
      </c>
      <c r="Q52" s="50">
        <f t="shared" si="3"/>
        <v>-1019848</v>
      </c>
      <c r="R52" s="50">
        <f t="shared" si="3"/>
        <v>23108188</v>
      </c>
      <c r="S52" s="50">
        <f t="shared" si="3"/>
        <v>4768527</v>
      </c>
      <c r="T52" s="50">
        <f t="shared" si="3"/>
        <v>6019559</v>
      </c>
      <c r="U52" s="50">
        <f t="shared" si="3"/>
        <v>-10609</v>
      </c>
      <c r="V52" s="50">
        <f t="shared" si="3"/>
        <v>10777477</v>
      </c>
      <c r="W52" s="50">
        <f t="shared" si="3"/>
        <v>71651504</v>
      </c>
      <c r="X52" s="50">
        <f t="shared" si="3"/>
        <v>54550536</v>
      </c>
      <c r="Y52" s="50">
        <f t="shared" si="3"/>
        <v>17100968</v>
      </c>
      <c r="Z52" s="51">
        <f>+IF(X52&lt;&gt;0,+(Y52/X52)*100,0)</f>
        <v>31.348854207408706</v>
      </c>
      <c r="AA52" s="48">
        <f>SUM(AA49:AA51)</f>
        <v>54550556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44000482</v>
      </c>
      <c r="F54" s="56">
        <f t="shared" si="4"/>
        <v>54550556</v>
      </c>
      <c r="G54" s="56">
        <f t="shared" si="4"/>
        <v>14917791</v>
      </c>
      <c r="H54" s="56">
        <f t="shared" si="4"/>
        <v>5249112</v>
      </c>
      <c r="I54" s="56">
        <f t="shared" si="4"/>
        <v>3443297</v>
      </c>
      <c r="J54" s="56">
        <f t="shared" si="4"/>
        <v>23610200</v>
      </c>
      <c r="K54" s="56">
        <f t="shared" si="4"/>
        <v>-2089149</v>
      </c>
      <c r="L54" s="56">
        <f t="shared" si="4"/>
        <v>4180770</v>
      </c>
      <c r="M54" s="56">
        <f t="shared" si="4"/>
        <v>12064018</v>
      </c>
      <c r="N54" s="56">
        <f t="shared" si="4"/>
        <v>14155639</v>
      </c>
      <c r="O54" s="56">
        <f t="shared" si="4"/>
        <v>12064018</v>
      </c>
      <c r="P54" s="56">
        <f t="shared" si="4"/>
        <v>12064018</v>
      </c>
      <c r="Q54" s="56">
        <f t="shared" si="4"/>
        <v>-1019848</v>
      </c>
      <c r="R54" s="56">
        <f t="shared" si="4"/>
        <v>23108188</v>
      </c>
      <c r="S54" s="56">
        <f t="shared" si="4"/>
        <v>4768527</v>
      </c>
      <c r="T54" s="56">
        <f t="shared" si="4"/>
        <v>6019559</v>
      </c>
      <c r="U54" s="56">
        <f t="shared" si="4"/>
        <v>-10609</v>
      </c>
      <c r="V54" s="56">
        <f t="shared" si="4"/>
        <v>10777477</v>
      </c>
      <c r="W54" s="56">
        <f t="shared" si="4"/>
        <v>71651504</v>
      </c>
      <c r="X54" s="56">
        <f t="shared" si="4"/>
        <v>54550536</v>
      </c>
      <c r="Y54" s="56">
        <f t="shared" si="4"/>
        <v>17100968</v>
      </c>
      <c r="Z54" s="57">
        <f>+IF(X54&lt;&gt;0,+(Y54/X54)*100,0)</f>
        <v>31.348854207408706</v>
      </c>
      <c r="AA54" s="54">
        <f>+AA52-AA53</f>
        <v>54550556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44000482</v>
      </c>
      <c r="F57" s="50">
        <f t="shared" si="5"/>
        <v>54550556</v>
      </c>
      <c r="G57" s="50">
        <f t="shared" si="5"/>
        <v>14917791</v>
      </c>
      <c r="H57" s="50">
        <f t="shared" si="5"/>
        <v>5249112</v>
      </c>
      <c r="I57" s="50">
        <f t="shared" si="5"/>
        <v>3443297</v>
      </c>
      <c r="J57" s="50">
        <f t="shared" si="5"/>
        <v>23610200</v>
      </c>
      <c r="K57" s="50">
        <f t="shared" si="5"/>
        <v>-2089149</v>
      </c>
      <c r="L57" s="50">
        <f t="shared" si="5"/>
        <v>4180770</v>
      </c>
      <c r="M57" s="50">
        <f t="shared" si="5"/>
        <v>12064018</v>
      </c>
      <c r="N57" s="50">
        <f t="shared" si="5"/>
        <v>14155639</v>
      </c>
      <c r="O57" s="50">
        <f t="shared" si="5"/>
        <v>12064018</v>
      </c>
      <c r="P57" s="50">
        <f t="shared" si="5"/>
        <v>12064018</v>
      </c>
      <c r="Q57" s="50">
        <f t="shared" si="5"/>
        <v>-1019848</v>
      </c>
      <c r="R57" s="50">
        <f t="shared" si="5"/>
        <v>23108188</v>
      </c>
      <c r="S57" s="50">
        <f t="shared" si="5"/>
        <v>4768527</v>
      </c>
      <c r="T57" s="50">
        <f t="shared" si="5"/>
        <v>6019559</v>
      </c>
      <c r="U57" s="50">
        <f t="shared" si="5"/>
        <v>-10609</v>
      </c>
      <c r="V57" s="50">
        <f t="shared" si="5"/>
        <v>10777477</v>
      </c>
      <c r="W57" s="50">
        <f t="shared" si="5"/>
        <v>71651504</v>
      </c>
      <c r="X57" s="50">
        <f t="shared" si="5"/>
        <v>54550536</v>
      </c>
      <c r="Y57" s="50">
        <f t="shared" si="5"/>
        <v>17100968</v>
      </c>
      <c r="Z57" s="51">
        <f>+IF(X57&lt;&gt;0,+(Y57/X57)*100,0)</f>
        <v>31.348854207408706</v>
      </c>
      <c r="AA57" s="48">
        <f>SUM(AA54:AA56)</f>
        <v>54550556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44000482</v>
      </c>
      <c r="F60" s="67">
        <f t="shared" si="6"/>
        <v>54550556</v>
      </c>
      <c r="G60" s="67">
        <f t="shared" si="6"/>
        <v>14917791</v>
      </c>
      <c r="H60" s="67">
        <f t="shared" si="6"/>
        <v>5249112</v>
      </c>
      <c r="I60" s="67">
        <f t="shared" si="6"/>
        <v>3443297</v>
      </c>
      <c r="J60" s="67">
        <f t="shared" si="6"/>
        <v>23610200</v>
      </c>
      <c r="K60" s="67">
        <f t="shared" si="6"/>
        <v>-2089149</v>
      </c>
      <c r="L60" s="67">
        <f t="shared" si="6"/>
        <v>4180770</v>
      </c>
      <c r="M60" s="67">
        <f t="shared" si="6"/>
        <v>12064018</v>
      </c>
      <c r="N60" s="67">
        <f t="shared" si="6"/>
        <v>14155639</v>
      </c>
      <c r="O60" s="67">
        <f t="shared" si="6"/>
        <v>12064018</v>
      </c>
      <c r="P60" s="67">
        <f t="shared" si="6"/>
        <v>12064018</v>
      </c>
      <c r="Q60" s="67">
        <f t="shared" si="6"/>
        <v>-1019848</v>
      </c>
      <c r="R60" s="67">
        <f t="shared" si="6"/>
        <v>23108188</v>
      </c>
      <c r="S60" s="67">
        <f t="shared" si="6"/>
        <v>4768527</v>
      </c>
      <c r="T60" s="67">
        <f t="shared" si="6"/>
        <v>6019559</v>
      </c>
      <c r="U60" s="67">
        <f t="shared" si="6"/>
        <v>-10609</v>
      </c>
      <c r="V60" s="67">
        <f t="shared" si="6"/>
        <v>10777477</v>
      </c>
      <c r="W60" s="67">
        <f t="shared" si="6"/>
        <v>71651504</v>
      </c>
      <c r="X60" s="67">
        <f t="shared" si="6"/>
        <v>54550536</v>
      </c>
      <c r="Y60" s="67">
        <f t="shared" si="6"/>
        <v>17100968</v>
      </c>
      <c r="Z60" s="68">
        <f>+IF(X60&lt;&gt;0,+(Y60/X60)*100,0)</f>
        <v>31.348854207408706</v>
      </c>
      <c r="AA60" s="65">
        <f>SUM(AA57:AA59)</f>
        <v>54550556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106644342</v>
      </c>
      <c r="D9" s="20"/>
      <c r="E9" s="21">
        <v>114956623</v>
      </c>
      <c r="F9" s="22">
        <v>114956623</v>
      </c>
      <c r="G9" s="22">
        <v>9505415</v>
      </c>
      <c r="H9" s="22">
        <v>9527519</v>
      </c>
      <c r="I9" s="22">
        <v>9566449</v>
      </c>
      <c r="J9" s="22">
        <v>28599383</v>
      </c>
      <c r="K9" s="22">
        <v>9532324</v>
      </c>
      <c r="L9" s="22">
        <v>8900516</v>
      </c>
      <c r="M9" s="22">
        <v>9516599</v>
      </c>
      <c r="N9" s="22">
        <v>27949439</v>
      </c>
      <c r="O9" s="22">
        <v>9496491</v>
      </c>
      <c r="P9" s="22">
        <v>9458792</v>
      </c>
      <c r="Q9" s="22">
        <v>9467983</v>
      </c>
      <c r="R9" s="22">
        <v>28423266</v>
      </c>
      <c r="S9" s="22">
        <v>9417143</v>
      </c>
      <c r="T9" s="22">
        <v>9430299</v>
      </c>
      <c r="U9" s="22">
        <v>9431284</v>
      </c>
      <c r="V9" s="22">
        <v>28278726</v>
      </c>
      <c r="W9" s="22">
        <v>113250814</v>
      </c>
      <c r="X9" s="22">
        <v>114956623</v>
      </c>
      <c r="Y9" s="22">
        <v>-1705809</v>
      </c>
      <c r="Z9" s="23">
        <v>-1.4838718774819959</v>
      </c>
      <c r="AA9" s="20">
        <v>114956623</v>
      </c>
    </row>
    <row r="10" spans="1:27" x14ac:dyDescent="0.25">
      <c r="A10" s="19" t="s">
        <v>38</v>
      </c>
      <c r="B10" s="15" t="s">
        <v>32</v>
      </c>
      <c r="C10" s="20">
        <v>32708</v>
      </c>
      <c r="D10" s="20"/>
      <c r="E10" s="21">
        <v>48890</v>
      </c>
      <c r="F10" s="22">
        <v>47423</v>
      </c>
      <c r="G10" s="22">
        <v>2265</v>
      </c>
      <c r="H10" s="22">
        <v>2829</v>
      </c>
      <c r="I10" s="22">
        <v>2553</v>
      </c>
      <c r="J10" s="22">
        <v>7647</v>
      </c>
      <c r="K10" s="22">
        <v>2070</v>
      </c>
      <c r="L10" s="22">
        <v>2127</v>
      </c>
      <c r="M10" s="22">
        <v>1794</v>
      </c>
      <c r="N10" s="22">
        <v>5991</v>
      </c>
      <c r="O10" s="22">
        <v>4002</v>
      </c>
      <c r="P10" s="22">
        <v>1380</v>
      </c>
      <c r="Q10" s="22">
        <v>1794</v>
      </c>
      <c r="R10" s="22">
        <v>7176</v>
      </c>
      <c r="S10" s="22">
        <v>2346</v>
      </c>
      <c r="T10" s="22">
        <v>1380</v>
      </c>
      <c r="U10" s="22">
        <v>1932</v>
      </c>
      <c r="V10" s="22">
        <v>5658</v>
      </c>
      <c r="W10" s="22">
        <v>26472</v>
      </c>
      <c r="X10" s="22">
        <v>47423</v>
      </c>
      <c r="Y10" s="22">
        <v>-20951</v>
      </c>
      <c r="Z10" s="23">
        <v>-44.178984880754065</v>
      </c>
      <c r="AA10" s="20">
        <v>47423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650921</v>
      </c>
      <c r="D13" s="20"/>
      <c r="E13" s="21"/>
      <c r="F13" s="22">
        <v>549433</v>
      </c>
      <c r="G13" s="22">
        <v>44784</v>
      </c>
      <c r="H13" s="22">
        <v>47517</v>
      </c>
      <c r="I13" s="22">
        <v>48376</v>
      </c>
      <c r="J13" s="22">
        <v>140677</v>
      </c>
      <c r="K13" s="22">
        <v>49445</v>
      </c>
      <c r="L13" s="22">
        <v>47922</v>
      </c>
      <c r="M13" s="22">
        <v>36672</v>
      </c>
      <c r="N13" s="22">
        <v>134039</v>
      </c>
      <c r="O13" s="22">
        <v>38516</v>
      </c>
      <c r="P13" s="22">
        <v>39247</v>
      </c>
      <c r="Q13" s="22">
        <v>39364</v>
      </c>
      <c r="R13" s="22">
        <v>117127</v>
      </c>
      <c r="S13" s="22">
        <v>46191</v>
      </c>
      <c r="T13" s="22">
        <v>46574</v>
      </c>
      <c r="U13" s="22">
        <v>44298</v>
      </c>
      <c r="V13" s="22">
        <v>137063</v>
      </c>
      <c r="W13" s="22">
        <v>528906</v>
      </c>
      <c r="X13" s="22">
        <v>549433</v>
      </c>
      <c r="Y13" s="22">
        <v>-20527</v>
      </c>
      <c r="Z13" s="23">
        <v>-3.7360333289045258</v>
      </c>
      <c r="AA13" s="20">
        <v>549433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46814316</v>
      </c>
      <c r="D26" s="20"/>
      <c r="E26" s="21">
        <v>50458754</v>
      </c>
      <c r="F26" s="22">
        <v>50458754</v>
      </c>
      <c r="G26" s="22">
        <v>21024520</v>
      </c>
      <c r="H26" s="22"/>
      <c r="I26" s="22"/>
      <c r="J26" s="22">
        <v>21024520</v>
      </c>
      <c r="K26" s="22"/>
      <c r="L26" s="22"/>
      <c r="M26" s="22">
        <v>16819522</v>
      </c>
      <c r="N26" s="22">
        <v>16819522</v>
      </c>
      <c r="O26" s="22"/>
      <c r="P26" s="22"/>
      <c r="Q26" s="22">
        <v>12614712</v>
      </c>
      <c r="R26" s="22">
        <v>12614712</v>
      </c>
      <c r="S26" s="22"/>
      <c r="T26" s="22"/>
      <c r="U26" s="22"/>
      <c r="V26" s="22"/>
      <c r="W26" s="22">
        <v>50458754</v>
      </c>
      <c r="X26" s="22">
        <v>50458754</v>
      </c>
      <c r="Y26" s="22"/>
      <c r="Z26" s="23"/>
      <c r="AA26" s="20">
        <v>50458754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154142287</v>
      </c>
      <c r="D33" s="29">
        <f t="shared" ref="D33:Y33" si="0">SUM(D6:D32)</f>
        <v>0</v>
      </c>
      <c r="E33" s="30">
        <f t="shared" si="0"/>
        <v>165464267</v>
      </c>
      <c r="F33" s="31">
        <f t="shared" si="0"/>
        <v>166012233</v>
      </c>
      <c r="G33" s="31">
        <f t="shared" si="0"/>
        <v>30576984</v>
      </c>
      <c r="H33" s="31">
        <f t="shared" si="0"/>
        <v>9577865</v>
      </c>
      <c r="I33" s="31">
        <f t="shared" si="0"/>
        <v>9617378</v>
      </c>
      <c r="J33" s="31">
        <f t="shared" si="0"/>
        <v>49772227</v>
      </c>
      <c r="K33" s="31">
        <f t="shared" si="0"/>
        <v>9583839</v>
      </c>
      <c r="L33" s="31">
        <f t="shared" si="0"/>
        <v>8950565</v>
      </c>
      <c r="M33" s="31">
        <f t="shared" si="0"/>
        <v>26374587</v>
      </c>
      <c r="N33" s="31">
        <f t="shared" si="0"/>
        <v>44908991</v>
      </c>
      <c r="O33" s="31">
        <f t="shared" si="0"/>
        <v>9539009</v>
      </c>
      <c r="P33" s="31">
        <f t="shared" si="0"/>
        <v>9499419</v>
      </c>
      <c r="Q33" s="31">
        <f t="shared" si="0"/>
        <v>22123853</v>
      </c>
      <c r="R33" s="31">
        <f t="shared" si="0"/>
        <v>41162281</v>
      </c>
      <c r="S33" s="31">
        <f t="shared" si="0"/>
        <v>9465680</v>
      </c>
      <c r="T33" s="31">
        <f t="shared" si="0"/>
        <v>9478253</v>
      </c>
      <c r="U33" s="31">
        <f t="shared" si="0"/>
        <v>9477514</v>
      </c>
      <c r="V33" s="31">
        <f t="shared" si="0"/>
        <v>28421447</v>
      </c>
      <c r="W33" s="31">
        <f t="shared" si="0"/>
        <v>164264946</v>
      </c>
      <c r="X33" s="31">
        <f t="shared" si="0"/>
        <v>166012233</v>
      </c>
      <c r="Y33" s="31">
        <f t="shared" si="0"/>
        <v>-1747287</v>
      </c>
      <c r="Z33" s="32">
        <f>+IF(X33&lt;&gt;0,+(Y33/X33)*100,0)</f>
        <v>-1.0525049681128016</v>
      </c>
      <c r="AA33" s="29">
        <f>SUM(AA6:AA32)</f>
        <v>166012233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69388709</v>
      </c>
      <c r="D35" s="20"/>
      <c r="E35" s="21">
        <v>76438773</v>
      </c>
      <c r="F35" s="22">
        <v>76438773</v>
      </c>
      <c r="G35" s="22">
        <v>5341889</v>
      </c>
      <c r="H35" s="22">
        <v>6689881</v>
      </c>
      <c r="I35" s="22">
        <v>5578333</v>
      </c>
      <c r="J35" s="22">
        <v>17610103</v>
      </c>
      <c r="K35" s="22">
        <v>5579864</v>
      </c>
      <c r="L35" s="22">
        <v>5616652</v>
      </c>
      <c r="M35" s="22">
        <v>6216314</v>
      </c>
      <c r="N35" s="22">
        <v>17412830</v>
      </c>
      <c r="O35" s="22">
        <v>6659325</v>
      </c>
      <c r="P35" s="22">
        <v>6701612</v>
      </c>
      <c r="Q35" s="22">
        <v>6128584</v>
      </c>
      <c r="R35" s="22">
        <v>19489521</v>
      </c>
      <c r="S35" s="22">
        <v>5091848</v>
      </c>
      <c r="T35" s="22">
        <v>6286624</v>
      </c>
      <c r="U35" s="22">
        <v>7406402</v>
      </c>
      <c r="V35" s="22">
        <v>18784874</v>
      </c>
      <c r="W35" s="22">
        <v>73297328</v>
      </c>
      <c r="X35" s="22">
        <v>76438773</v>
      </c>
      <c r="Y35" s="22">
        <v>-3141445</v>
      </c>
      <c r="Z35" s="23">
        <v>-4.1097533054330952</v>
      </c>
      <c r="AA35" s="20">
        <v>76438773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108653</v>
      </c>
      <c r="D38" s="20"/>
      <c r="E38" s="21">
        <v>135000</v>
      </c>
      <c r="F38" s="22">
        <v>95000</v>
      </c>
      <c r="G38" s="22">
        <v>6960</v>
      </c>
      <c r="H38" s="22">
        <v>22163</v>
      </c>
      <c r="I38" s="22">
        <v>4513</v>
      </c>
      <c r="J38" s="22">
        <v>33636</v>
      </c>
      <c r="K38" s="22">
        <v>31808</v>
      </c>
      <c r="L38" s="22">
        <v>16786</v>
      </c>
      <c r="M38" s="22">
        <v>1418</v>
      </c>
      <c r="N38" s="22">
        <v>50012</v>
      </c>
      <c r="O38" s="22">
        <v>10748</v>
      </c>
      <c r="P38" s="22"/>
      <c r="Q38" s="22">
        <v>374</v>
      </c>
      <c r="R38" s="22">
        <v>11122</v>
      </c>
      <c r="S38" s="22">
        <v>2082</v>
      </c>
      <c r="T38" s="22">
        <v>13043</v>
      </c>
      <c r="U38" s="22">
        <v>15047</v>
      </c>
      <c r="V38" s="22">
        <v>30172</v>
      </c>
      <c r="W38" s="22">
        <v>124942</v>
      </c>
      <c r="X38" s="22">
        <v>95000</v>
      </c>
      <c r="Y38" s="22">
        <v>29942</v>
      </c>
      <c r="Z38" s="23">
        <v>31.517894736842106</v>
      </c>
      <c r="AA38" s="20">
        <v>95000</v>
      </c>
    </row>
    <row r="39" spans="1:27" x14ac:dyDescent="0.25">
      <c r="A39" s="19" t="s">
        <v>65</v>
      </c>
      <c r="B39" s="15" t="s">
        <v>32</v>
      </c>
      <c r="C39" s="20">
        <v>70516622</v>
      </c>
      <c r="D39" s="20"/>
      <c r="E39" s="21">
        <v>32668790</v>
      </c>
      <c r="F39" s="22">
        <v>34668790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34668790</v>
      </c>
      <c r="Y39" s="22">
        <v>-34668790</v>
      </c>
      <c r="Z39" s="23">
        <v>-100</v>
      </c>
      <c r="AA39" s="20">
        <v>34668790</v>
      </c>
    </row>
    <row r="40" spans="1:27" x14ac:dyDescent="0.25">
      <c r="A40" s="19" t="s">
        <v>66</v>
      </c>
      <c r="B40" s="15" t="s">
        <v>32</v>
      </c>
      <c r="C40" s="20">
        <v>4780517</v>
      </c>
      <c r="D40" s="20"/>
      <c r="E40" s="21">
        <v>3454997</v>
      </c>
      <c r="F40" s="22">
        <v>3454997</v>
      </c>
      <c r="G40" s="22">
        <v>181269</v>
      </c>
      <c r="H40" s="22">
        <v>181269</v>
      </c>
      <c r="I40" s="22">
        <v>1066413</v>
      </c>
      <c r="J40" s="22">
        <v>1428951</v>
      </c>
      <c r="K40" s="22">
        <v>1057889</v>
      </c>
      <c r="L40" s="22">
        <v>606546</v>
      </c>
      <c r="M40" s="22"/>
      <c r="N40" s="22">
        <v>1664435</v>
      </c>
      <c r="O40" s="22">
        <v>-345730</v>
      </c>
      <c r="P40" s="22">
        <v>-731710</v>
      </c>
      <c r="Q40" s="22">
        <v>626764</v>
      </c>
      <c r="R40" s="22">
        <v>-450676</v>
      </c>
      <c r="S40" s="22">
        <v>606546</v>
      </c>
      <c r="T40" s="22"/>
      <c r="U40" s="22">
        <v>606547</v>
      </c>
      <c r="V40" s="22">
        <v>1213093</v>
      </c>
      <c r="W40" s="22">
        <v>3855803</v>
      </c>
      <c r="X40" s="22">
        <v>3454997</v>
      </c>
      <c r="Y40" s="22">
        <v>400806</v>
      </c>
      <c r="Z40" s="23">
        <v>11.600762605582581</v>
      </c>
      <c r="AA40" s="20">
        <v>3454997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6119109</v>
      </c>
      <c r="D42" s="20"/>
      <c r="E42" s="21">
        <v>2895426</v>
      </c>
      <c r="F42" s="22">
        <v>4051395</v>
      </c>
      <c r="G42" s="22">
        <v>274485</v>
      </c>
      <c r="H42" s="22">
        <v>336104</v>
      </c>
      <c r="I42" s="22">
        <v>240233</v>
      </c>
      <c r="J42" s="22">
        <v>850822</v>
      </c>
      <c r="K42" s="22">
        <v>611815</v>
      </c>
      <c r="L42" s="22">
        <v>149545</v>
      </c>
      <c r="M42" s="22">
        <v>210646</v>
      </c>
      <c r="N42" s="22">
        <v>972006</v>
      </c>
      <c r="O42" s="22">
        <v>152648</v>
      </c>
      <c r="P42" s="22">
        <v>1246711</v>
      </c>
      <c r="Q42" s="22">
        <v>9160</v>
      </c>
      <c r="R42" s="22">
        <v>1408519</v>
      </c>
      <c r="S42" s="22">
        <v>456850</v>
      </c>
      <c r="T42" s="22">
        <v>457321</v>
      </c>
      <c r="U42" s="22">
        <v>1688412</v>
      </c>
      <c r="V42" s="22">
        <v>2602583</v>
      </c>
      <c r="W42" s="22">
        <v>5833930</v>
      </c>
      <c r="X42" s="22">
        <v>4051395</v>
      </c>
      <c r="Y42" s="22">
        <v>1782535</v>
      </c>
      <c r="Z42" s="23">
        <v>43.998054990935223</v>
      </c>
      <c r="AA42" s="20">
        <v>4051395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6922809</v>
      </c>
      <c r="D44" s="20"/>
      <c r="E44" s="21">
        <v>8102251</v>
      </c>
      <c r="F44" s="22">
        <v>8102251</v>
      </c>
      <c r="G44" s="22">
        <v>397393</v>
      </c>
      <c r="H44" s="22">
        <v>552552</v>
      </c>
      <c r="I44" s="22">
        <v>261676</v>
      </c>
      <c r="J44" s="22">
        <v>1211621</v>
      </c>
      <c r="K44" s="22">
        <v>245356</v>
      </c>
      <c r="L44" s="22">
        <v>221123</v>
      </c>
      <c r="M44" s="22">
        <v>196648</v>
      </c>
      <c r="N44" s="22">
        <v>663127</v>
      </c>
      <c r="O44" s="22">
        <v>322333</v>
      </c>
      <c r="P44" s="22">
        <v>330521</v>
      </c>
      <c r="Q44" s="22">
        <v>487948</v>
      </c>
      <c r="R44" s="22">
        <v>1140802</v>
      </c>
      <c r="S44" s="22">
        <v>622215</v>
      </c>
      <c r="T44" s="22">
        <v>805280</v>
      </c>
      <c r="U44" s="22">
        <v>1832335</v>
      </c>
      <c r="V44" s="22">
        <v>3259830</v>
      </c>
      <c r="W44" s="22">
        <v>6275380</v>
      </c>
      <c r="X44" s="22">
        <v>8102251</v>
      </c>
      <c r="Y44" s="22">
        <v>-1826871</v>
      </c>
      <c r="Z44" s="23">
        <v>-22.54769693014941</v>
      </c>
      <c r="AA44" s="20">
        <v>8102251</v>
      </c>
    </row>
    <row r="45" spans="1:27" x14ac:dyDescent="0.25">
      <c r="A45" s="19" t="s">
        <v>70</v>
      </c>
      <c r="B45" s="15" t="s">
        <v>32</v>
      </c>
      <c r="C45" s="20">
        <v>5850017</v>
      </c>
      <c r="D45" s="20"/>
      <c r="E45" s="21">
        <v>4436604</v>
      </c>
      <c r="F45" s="22">
        <v>4681437</v>
      </c>
      <c r="G45" s="22">
        <v>88776</v>
      </c>
      <c r="H45" s="22">
        <v>621399</v>
      </c>
      <c r="I45" s="22">
        <v>549527</v>
      </c>
      <c r="J45" s="22">
        <v>1259702</v>
      </c>
      <c r="K45" s="22">
        <v>905481</v>
      </c>
      <c r="L45" s="22">
        <v>87262</v>
      </c>
      <c r="M45" s="22">
        <v>612902</v>
      </c>
      <c r="N45" s="22">
        <v>1605645</v>
      </c>
      <c r="O45" s="22">
        <v>87058</v>
      </c>
      <c r="P45" s="22">
        <v>47446</v>
      </c>
      <c r="Q45" s="22">
        <v>107545</v>
      </c>
      <c r="R45" s="22">
        <v>242049</v>
      </c>
      <c r="S45" s="22">
        <v>184539</v>
      </c>
      <c r="T45" s="22">
        <v>910714</v>
      </c>
      <c r="U45" s="22">
        <v>1704038</v>
      </c>
      <c r="V45" s="22">
        <v>2799291</v>
      </c>
      <c r="W45" s="22">
        <v>5906687</v>
      </c>
      <c r="X45" s="22">
        <v>4681437</v>
      </c>
      <c r="Y45" s="22">
        <v>1225250</v>
      </c>
      <c r="Z45" s="23">
        <v>26.172519249965344</v>
      </c>
      <c r="AA45" s="20">
        <v>4681437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163686436</v>
      </c>
      <c r="D48" s="29">
        <f t="shared" ref="D48:Y48" si="1">SUM(D35:D47)</f>
        <v>0</v>
      </c>
      <c r="E48" s="30">
        <f t="shared" si="1"/>
        <v>128131841</v>
      </c>
      <c r="F48" s="31">
        <f t="shared" si="1"/>
        <v>131492643</v>
      </c>
      <c r="G48" s="31">
        <f t="shared" si="1"/>
        <v>6290772</v>
      </c>
      <c r="H48" s="31">
        <f t="shared" si="1"/>
        <v>8403368</v>
      </c>
      <c r="I48" s="31">
        <f t="shared" si="1"/>
        <v>7700695</v>
      </c>
      <c r="J48" s="31">
        <f t="shared" si="1"/>
        <v>22394835</v>
      </c>
      <c r="K48" s="31">
        <f t="shared" si="1"/>
        <v>8432213</v>
      </c>
      <c r="L48" s="31">
        <f t="shared" si="1"/>
        <v>6697914</v>
      </c>
      <c r="M48" s="31">
        <f t="shared" si="1"/>
        <v>7237928</v>
      </c>
      <c r="N48" s="31">
        <f t="shared" si="1"/>
        <v>22368055</v>
      </c>
      <c r="O48" s="31">
        <f t="shared" si="1"/>
        <v>6886382</v>
      </c>
      <c r="P48" s="31">
        <f t="shared" si="1"/>
        <v>7594580</v>
      </c>
      <c r="Q48" s="31">
        <f t="shared" si="1"/>
        <v>7360375</v>
      </c>
      <c r="R48" s="31">
        <f t="shared" si="1"/>
        <v>21841337</v>
      </c>
      <c r="S48" s="31">
        <f t="shared" si="1"/>
        <v>6964080</v>
      </c>
      <c r="T48" s="31">
        <f t="shared" si="1"/>
        <v>8472982</v>
      </c>
      <c r="U48" s="31">
        <f t="shared" si="1"/>
        <v>13252781</v>
      </c>
      <c r="V48" s="31">
        <f t="shared" si="1"/>
        <v>28689843</v>
      </c>
      <c r="W48" s="31">
        <f t="shared" si="1"/>
        <v>95294070</v>
      </c>
      <c r="X48" s="31">
        <f t="shared" si="1"/>
        <v>131492643</v>
      </c>
      <c r="Y48" s="31">
        <f t="shared" si="1"/>
        <v>-36198573</v>
      </c>
      <c r="Z48" s="32">
        <f>+IF(X48&lt;&gt;0,+(Y48/X48)*100,0)</f>
        <v>-27.528972096180315</v>
      </c>
      <c r="AA48" s="29">
        <f>SUM(AA35:AA47)</f>
        <v>131492643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-9544149</v>
      </c>
      <c r="D49" s="39">
        <f t="shared" si="2"/>
        <v>0</v>
      </c>
      <c r="E49" s="40">
        <f t="shared" si="2"/>
        <v>37332426</v>
      </c>
      <c r="F49" s="41">
        <f t="shared" si="2"/>
        <v>34519590</v>
      </c>
      <c r="G49" s="41">
        <f t="shared" si="2"/>
        <v>24286212</v>
      </c>
      <c r="H49" s="41">
        <f t="shared" si="2"/>
        <v>1174497</v>
      </c>
      <c r="I49" s="41">
        <f t="shared" si="2"/>
        <v>1916683</v>
      </c>
      <c r="J49" s="41">
        <f t="shared" si="2"/>
        <v>27377392</v>
      </c>
      <c r="K49" s="41">
        <f t="shared" si="2"/>
        <v>1151626</v>
      </c>
      <c r="L49" s="41">
        <f t="shared" si="2"/>
        <v>2252651</v>
      </c>
      <c r="M49" s="41">
        <f t="shared" si="2"/>
        <v>19136659</v>
      </c>
      <c r="N49" s="41">
        <f t="shared" si="2"/>
        <v>22540936</v>
      </c>
      <c r="O49" s="41">
        <f t="shared" si="2"/>
        <v>2652627</v>
      </c>
      <c r="P49" s="41">
        <f t="shared" si="2"/>
        <v>1904839</v>
      </c>
      <c r="Q49" s="41">
        <f t="shared" si="2"/>
        <v>14763478</v>
      </c>
      <c r="R49" s="41">
        <f t="shared" si="2"/>
        <v>19320944</v>
      </c>
      <c r="S49" s="41">
        <f t="shared" si="2"/>
        <v>2501600</v>
      </c>
      <c r="T49" s="41">
        <f t="shared" si="2"/>
        <v>1005271</v>
      </c>
      <c r="U49" s="41">
        <f t="shared" si="2"/>
        <v>-3775267</v>
      </c>
      <c r="V49" s="41">
        <f t="shared" si="2"/>
        <v>-268396</v>
      </c>
      <c r="W49" s="41">
        <f t="shared" si="2"/>
        <v>68970876</v>
      </c>
      <c r="X49" s="41">
        <f t="shared" si="2"/>
        <v>34519590</v>
      </c>
      <c r="Y49" s="41">
        <f t="shared" si="2"/>
        <v>34451286</v>
      </c>
      <c r="Z49" s="42">
        <f>+IF(X49&lt;&gt;0,+(Y49/X49)*100,0)</f>
        <v>99.802129747195721</v>
      </c>
      <c r="AA49" s="39">
        <f>+AA33-AA48</f>
        <v>34519590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>
        <v>514445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>
        <v>466575</v>
      </c>
      <c r="R50" s="22">
        <v>466575</v>
      </c>
      <c r="S50" s="22"/>
      <c r="T50" s="22"/>
      <c r="U50" s="22"/>
      <c r="V50" s="22"/>
      <c r="W50" s="22">
        <v>466575</v>
      </c>
      <c r="X50" s="22">
        <v>514445</v>
      </c>
      <c r="Y50" s="22">
        <v>-47870</v>
      </c>
      <c r="Z50" s="23">
        <v>-9.305173536529658</v>
      </c>
      <c r="AA50" s="20">
        <v>514445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-9544149</v>
      </c>
      <c r="D52" s="48">
        <f t="shared" si="3"/>
        <v>0</v>
      </c>
      <c r="E52" s="49">
        <f t="shared" si="3"/>
        <v>37332426</v>
      </c>
      <c r="F52" s="50">
        <f t="shared" si="3"/>
        <v>35034035</v>
      </c>
      <c r="G52" s="50">
        <f t="shared" si="3"/>
        <v>24286212</v>
      </c>
      <c r="H52" s="50">
        <f t="shared" si="3"/>
        <v>1174497</v>
      </c>
      <c r="I52" s="50">
        <f t="shared" si="3"/>
        <v>1916683</v>
      </c>
      <c r="J52" s="50">
        <f t="shared" si="3"/>
        <v>27377392</v>
      </c>
      <c r="K52" s="50">
        <f t="shared" si="3"/>
        <v>1151626</v>
      </c>
      <c r="L52" s="50">
        <f t="shared" si="3"/>
        <v>2252651</v>
      </c>
      <c r="M52" s="50">
        <f t="shared" si="3"/>
        <v>19136659</v>
      </c>
      <c r="N52" s="50">
        <f t="shared" si="3"/>
        <v>22540936</v>
      </c>
      <c r="O52" s="50">
        <f t="shared" si="3"/>
        <v>2652627</v>
      </c>
      <c r="P52" s="50">
        <f t="shared" si="3"/>
        <v>1904839</v>
      </c>
      <c r="Q52" s="50">
        <f t="shared" si="3"/>
        <v>15230053</v>
      </c>
      <c r="R52" s="50">
        <f t="shared" si="3"/>
        <v>19787519</v>
      </c>
      <c r="S52" s="50">
        <f t="shared" si="3"/>
        <v>2501600</v>
      </c>
      <c r="T52" s="50">
        <f t="shared" si="3"/>
        <v>1005271</v>
      </c>
      <c r="U52" s="50">
        <f t="shared" si="3"/>
        <v>-3775267</v>
      </c>
      <c r="V52" s="50">
        <f t="shared" si="3"/>
        <v>-268396</v>
      </c>
      <c r="W52" s="50">
        <f t="shared" si="3"/>
        <v>69437451</v>
      </c>
      <c r="X52" s="50">
        <f t="shared" si="3"/>
        <v>35034035</v>
      </c>
      <c r="Y52" s="50">
        <f t="shared" si="3"/>
        <v>34403416</v>
      </c>
      <c r="Z52" s="51">
        <f>+IF(X52&lt;&gt;0,+(Y52/X52)*100,0)</f>
        <v>98.199981817681007</v>
      </c>
      <c r="AA52" s="48">
        <f>SUM(AA49:AA51)</f>
        <v>35034035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-9544149</v>
      </c>
      <c r="D54" s="54">
        <f>+D52-D53</f>
        <v>0</v>
      </c>
      <c r="E54" s="55">
        <f t="shared" si="4"/>
        <v>37332426</v>
      </c>
      <c r="F54" s="56">
        <f t="shared" si="4"/>
        <v>35034035</v>
      </c>
      <c r="G54" s="56">
        <f t="shared" si="4"/>
        <v>24286212</v>
      </c>
      <c r="H54" s="56">
        <f t="shared" si="4"/>
        <v>1174497</v>
      </c>
      <c r="I54" s="56">
        <f t="shared" si="4"/>
        <v>1916683</v>
      </c>
      <c r="J54" s="56">
        <f t="shared" si="4"/>
        <v>27377392</v>
      </c>
      <c r="K54" s="56">
        <f t="shared" si="4"/>
        <v>1151626</v>
      </c>
      <c r="L54" s="56">
        <f t="shared" si="4"/>
        <v>2252651</v>
      </c>
      <c r="M54" s="56">
        <f t="shared" si="4"/>
        <v>19136659</v>
      </c>
      <c r="N54" s="56">
        <f t="shared" si="4"/>
        <v>22540936</v>
      </c>
      <c r="O54" s="56">
        <f t="shared" si="4"/>
        <v>2652627</v>
      </c>
      <c r="P54" s="56">
        <f t="shared" si="4"/>
        <v>1904839</v>
      </c>
      <c r="Q54" s="56">
        <f t="shared" si="4"/>
        <v>15230053</v>
      </c>
      <c r="R54" s="56">
        <f t="shared" si="4"/>
        <v>19787519</v>
      </c>
      <c r="S54" s="56">
        <f t="shared" si="4"/>
        <v>2501600</v>
      </c>
      <c r="T54" s="56">
        <f t="shared" si="4"/>
        <v>1005271</v>
      </c>
      <c r="U54" s="56">
        <f t="shared" si="4"/>
        <v>-3775267</v>
      </c>
      <c r="V54" s="56">
        <f t="shared" si="4"/>
        <v>-268396</v>
      </c>
      <c r="W54" s="56">
        <f t="shared" si="4"/>
        <v>69437451</v>
      </c>
      <c r="X54" s="56">
        <f t="shared" si="4"/>
        <v>35034035</v>
      </c>
      <c r="Y54" s="56">
        <f t="shared" si="4"/>
        <v>34403416</v>
      </c>
      <c r="Z54" s="57">
        <f>+IF(X54&lt;&gt;0,+(Y54/X54)*100,0)</f>
        <v>98.199981817681007</v>
      </c>
      <c r="AA54" s="54">
        <f>+AA52-AA53</f>
        <v>35034035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-9544149</v>
      </c>
      <c r="D57" s="48">
        <f>SUM(D54:D56)</f>
        <v>0</v>
      </c>
      <c r="E57" s="49">
        <f t="shared" si="5"/>
        <v>37332426</v>
      </c>
      <c r="F57" s="50">
        <f t="shared" si="5"/>
        <v>35034035</v>
      </c>
      <c r="G57" s="50">
        <f t="shared" si="5"/>
        <v>24286212</v>
      </c>
      <c r="H57" s="50">
        <f t="shared" si="5"/>
        <v>1174497</v>
      </c>
      <c r="I57" s="50">
        <f t="shared" si="5"/>
        <v>1916683</v>
      </c>
      <c r="J57" s="50">
        <f t="shared" si="5"/>
        <v>27377392</v>
      </c>
      <c r="K57" s="50">
        <f t="shared" si="5"/>
        <v>1151626</v>
      </c>
      <c r="L57" s="50">
        <f t="shared" si="5"/>
        <v>2252651</v>
      </c>
      <c r="M57" s="50">
        <f t="shared" si="5"/>
        <v>19136659</v>
      </c>
      <c r="N57" s="50">
        <f t="shared" si="5"/>
        <v>22540936</v>
      </c>
      <c r="O57" s="50">
        <f t="shared" si="5"/>
        <v>2652627</v>
      </c>
      <c r="P57" s="50">
        <f t="shared" si="5"/>
        <v>1904839</v>
      </c>
      <c r="Q57" s="50">
        <f t="shared" si="5"/>
        <v>15230053</v>
      </c>
      <c r="R57" s="50">
        <f t="shared" si="5"/>
        <v>19787519</v>
      </c>
      <c r="S57" s="50">
        <f t="shared" si="5"/>
        <v>2501600</v>
      </c>
      <c r="T57" s="50">
        <f t="shared" si="5"/>
        <v>1005271</v>
      </c>
      <c r="U57" s="50">
        <f t="shared" si="5"/>
        <v>-3775267</v>
      </c>
      <c r="V57" s="50">
        <f t="shared" si="5"/>
        <v>-268396</v>
      </c>
      <c r="W57" s="50">
        <f t="shared" si="5"/>
        <v>69437451</v>
      </c>
      <c r="X57" s="50">
        <f t="shared" si="5"/>
        <v>35034035</v>
      </c>
      <c r="Y57" s="50">
        <f t="shared" si="5"/>
        <v>34403416</v>
      </c>
      <c r="Z57" s="51">
        <f>+IF(X57&lt;&gt;0,+(Y57/X57)*100,0)</f>
        <v>98.199981817681007</v>
      </c>
      <c r="AA57" s="48">
        <f>SUM(AA54:AA56)</f>
        <v>35034035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-9544149</v>
      </c>
      <c r="D60" s="65">
        <f>SUM(D57:D59)</f>
        <v>0</v>
      </c>
      <c r="E60" s="66">
        <f t="shared" si="6"/>
        <v>37332426</v>
      </c>
      <c r="F60" s="67">
        <f t="shared" si="6"/>
        <v>35034035</v>
      </c>
      <c r="G60" s="67">
        <f t="shared" si="6"/>
        <v>24286212</v>
      </c>
      <c r="H60" s="67">
        <f t="shared" si="6"/>
        <v>1174497</v>
      </c>
      <c r="I60" s="67">
        <f t="shared" si="6"/>
        <v>1916683</v>
      </c>
      <c r="J60" s="67">
        <f t="shared" si="6"/>
        <v>27377392</v>
      </c>
      <c r="K60" s="67">
        <f t="shared" si="6"/>
        <v>1151626</v>
      </c>
      <c r="L60" s="67">
        <f t="shared" si="6"/>
        <v>2252651</v>
      </c>
      <c r="M60" s="67">
        <f t="shared" si="6"/>
        <v>19136659</v>
      </c>
      <c r="N60" s="67">
        <f t="shared" si="6"/>
        <v>22540936</v>
      </c>
      <c r="O60" s="67">
        <f t="shared" si="6"/>
        <v>2652627</v>
      </c>
      <c r="P60" s="67">
        <f t="shared" si="6"/>
        <v>1904839</v>
      </c>
      <c r="Q60" s="67">
        <f t="shared" si="6"/>
        <v>15230053</v>
      </c>
      <c r="R60" s="67">
        <f t="shared" si="6"/>
        <v>19787519</v>
      </c>
      <c r="S60" s="67">
        <f t="shared" si="6"/>
        <v>2501600</v>
      </c>
      <c r="T60" s="67">
        <f t="shared" si="6"/>
        <v>1005271</v>
      </c>
      <c r="U60" s="67">
        <f t="shared" si="6"/>
        <v>-3775267</v>
      </c>
      <c r="V60" s="67">
        <f t="shared" si="6"/>
        <v>-268396</v>
      </c>
      <c r="W60" s="67">
        <f t="shared" si="6"/>
        <v>69437451</v>
      </c>
      <c r="X60" s="67">
        <f t="shared" si="6"/>
        <v>35034035</v>
      </c>
      <c r="Y60" s="67">
        <f t="shared" si="6"/>
        <v>34403416</v>
      </c>
      <c r="Z60" s="68">
        <f>+IF(X60&lt;&gt;0,+(Y60/X60)*100,0)</f>
        <v>98.199981817681007</v>
      </c>
      <c r="AA60" s="65">
        <f>SUM(AA57:AA59)</f>
        <v>35034035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117337975</v>
      </c>
      <c r="D9" s="20"/>
      <c r="E9" s="21">
        <v>120401900</v>
      </c>
      <c r="F9" s="22">
        <v>120401901</v>
      </c>
      <c r="G9" s="22">
        <v>10333453</v>
      </c>
      <c r="H9" s="22">
        <v>10482385</v>
      </c>
      <c r="I9" s="22">
        <v>9791725</v>
      </c>
      <c r="J9" s="22">
        <v>30607563</v>
      </c>
      <c r="K9" s="22">
        <v>10974069</v>
      </c>
      <c r="L9" s="22">
        <v>10402657</v>
      </c>
      <c r="M9" s="22">
        <v>10386023</v>
      </c>
      <c r="N9" s="22">
        <v>31762749</v>
      </c>
      <c r="O9" s="22">
        <v>10372452</v>
      </c>
      <c r="P9" s="22">
        <v>10210930</v>
      </c>
      <c r="Q9" s="22">
        <v>10529050</v>
      </c>
      <c r="R9" s="22">
        <v>31112432</v>
      </c>
      <c r="S9" s="22">
        <v>10440060</v>
      </c>
      <c r="T9" s="22">
        <v>10388995</v>
      </c>
      <c r="U9" s="22">
        <v>10404583</v>
      </c>
      <c r="V9" s="22">
        <v>31233638</v>
      </c>
      <c r="W9" s="22">
        <v>124716382</v>
      </c>
      <c r="X9" s="22">
        <v>120401901</v>
      </c>
      <c r="Y9" s="22">
        <v>4314481</v>
      </c>
      <c r="Z9" s="23">
        <v>3.5833994016423376</v>
      </c>
      <c r="AA9" s="20">
        <v>120401901</v>
      </c>
    </row>
    <row r="10" spans="1:27" x14ac:dyDescent="0.25">
      <c r="A10" s="19" t="s">
        <v>38</v>
      </c>
      <c r="B10" s="15" t="s">
        <v>32</v>
      </c>
      <c r="C10" s="20"/>
      <c r="D10" s="20"/>
      <c r="E10" s="21">
        <v>18500</v>
      </c>
      <c r="F10" s="22">
        <v>18500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18500</v>
      </c>
      <c r="Y10" s="22">
        <v>-18500</v>
      </c>
      <c r="Z10" s="23">
        <v>-100</v>
      </c>
      <c r="AA10" s="20">
        <v>18500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3120</v>
      </c>
      <c r="D20" s="20"/>
      <c r="E20" s="21">
        <v>46700</v>
      </c>
      <c r="F20" s="22">
        <v>46700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46700</v>
      </c>
      <c r="Y20" s="22">
        <v>-46700</v>
      </c>
      <c r="Z20" s="18">
        <v>-100</v>
      </c>
      <c r="AA20" s="20">
        <v>46700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100</v>
      </c>
      <c r="F24" s="22">
        <v>100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100</v>
      </c>
      <c r="Y24" s="22">
        <v>-100</v>
      </c>
      <c r="Z24" s="23">
        <v>-100</v>
      </c>
      <c r="AA24" s="20">
        <v>100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99024043</v>
      </c>
      <c r="D26" s="20"/>
      <c r="E26" s="21">
        <v>106800000</v>
      </c>
      <c r="F26" s="22">
        <v>107400000</v>
      </c>
      <c r="G26" s="22">
        <v>44036490</v>
      </c>
      <c r="H26" s="22"/>
      <c r="I26" s="22"/>
      <c r="J26" s="22">
        <v>44036490</v>
      </c>
      <c r="K26" s="22"/>
      <c r="L26" s="22"/>
      <c r="M26" s="22">
        <v>35229230</v>
      </c>
      <c r="N26" s="22">
        <v>35229230</v>
      </c>
      <c r="O26" s="22"/>
      <c r="P26" s="22"/>
      <c r="Q26" s="22">
        <v>26421970</v>
      </c>
      <c r="R26" s="22">
        <v>26421970</v>
      </c>
      <c r="S26" s="22"/>
      <c r="T26" s="22"/>
      <c r="U26" s="22"/>
      <c r="V26" s="22"/>
      <c r="W26" s="22">
        <v>105687690</v>
      </c>
      <c r="X26" s="22">
        <v>107400000</v>
      </c>
      <c r="Y26" s="22">
        <v>-1712310</v>
      </c>
      <c r="Z26" s="23">
        <v>-1.5943296089385475</v>
      </c>
      <c r="AA26" s="20">
        <v>107400000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6165848</v>
      </c>
      <c r="D31" s="20"/>
      <c r="E31" s="21">
        <v>4094300</v>
      </c>
      <c r="F31" s="22">
        <v>4094403</v>
      </c>
      <c r="G31" s="22">
        <v>341192</v>
      </c>
      <c r="H31" s="22">
        <v>341192</v>
      </c>
      <c r="I31" s="22">
        <v>341192</v>
      </c>
      <c r="J31" s="22">
        <v>1023576</v>
      </c>
      <c r="K31" s="22">
        <v>341192</v>
      </c>
      <c r="L31" s="22">
        <v>341192</v>
      </c>
      <c r="M31" s="22">
        <v>341192</v>
      </c>
      <c r="N31" s="22">
        <v>1023576</v>
      </c>
      <c r="O31" s="22">
        <v>341192</v>
      </c>
      <c r="P31" s="22">
        <v>341192</v>
      </c>
      <c r="Q31" s="22">
        <v>341192</v>
      </c>
      <c r="R31" s="22">
        <v>1023576</v>
      </c>
      <c r="S31" s="22">
        <v>341192</v>
      </c>
      <c r="T31" s="22">
        <v>341192</v>
      </c>
      <c r="U31" s="22">
        <v>341292</v>
      </c>
      <c r="V31" s="22">
        <v>1023676</v>
      </c>
      <c r="W31" s="22">
        <v>4094404</v>
      </c>
      <c r="X31" s="22">
        <v>4094403</v>
      </c>
      <c r="Y31" s="22">
        <v>1</v>
      </c>
      <c r="Z31" s="23"/>
      <c r="AA31" s="20">
        <v>4094403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222530986</v>
      </c>
      <c r="D33" s="29">
        <f t="shared" ref="D33:Y33" si="0">SUM(D6:D32)</f>
        <v>0</v>
      </c>
      <c r="E33" s="30">
        <f t="shared" si="0"/>
        <v>231361500</v>
      </c>
      <c r="F33" s="31">
        <f t="shared" si="0"/>
        <v>231961604</v>
      </c>
      <c r="G33" s="31">
        <f t="shared" si="0"/>
        <v>54711135</v>
      </c>
      <c r="H33" s="31">
        <f t="shared" si="0"/>
        <v>10823577</v>
      </c>
      <c r="I33" s="31">
        <f t="shared" si="0"/>
        <v>10132917</v>
      </c>
      <c r="J33" s="31">
        <f t="shared" si="0"/>
        <v>75667629</v>
      </c>
      <c r="K33" s="31">
        <f t="shared" si="0"/>
        <v>11315261</v>
      </c>
      <c r="L33" s="31">
        <f t="shared" si="0"/>
        <v>10743849</v>
      </c>
      <c r="M33" s="31">
        <f t="shared" si="0"/>
        <v>45956445</v>
      </c>
      <c r="N33" s="31">
        <f t="shared" si="0"/>
        <v>68015555</v>
      </c>
      <c r="O33" s="31">
        <f t="shared" si="0"/>
        <v>10713644</v>
      </c>
      <c r="P33" s="31">
        <f t="shared" si="0"/>
        <v>10552122</v>
      </c>
      <c r="Q33" s="31">
        <f t="shared" si="0"/>
        <v>37292212</v>
      </c>
      <c r="R33" s="31">
        <f t="shared" si="0"/>
        <v>58557978</v>
      </c>
      <c r="S33" s="31">
        <f t="shared" si="0"/>
        <v>10781252</v>
      </c>
      <c r="T33" s="31">
        <f t="shared" si="0"/>
        <v>10730187</v>
      </c>
      <c r="U33" s="31">
        <f t="shared" si="0"/>
        <v>10745875</v>
      </c>
      <c r="V33" s="31">
        <f t="shared" si="0"/>
        <v>32257314</v>
      </c>
      <c r="W33" s="31">
        <f t="shared" si="0"/>
        <v>234498476</v>
      </c>
      <c r="X33" s="31">
        <f t="shared" si="0"/>
        <v>231961604</v>
      </c>
      <c r="Y33" s="31">
        <f t="shared" si="0"/>
        <v>2536872</v>
      </c>
      <c r="Z33" s="32">
        <f>+IF(X33&lt;&gt;0,+(Y33/X33)*100,0)</f>
        <v>1.093660311126319</v>
      </c>
      <c r="AA33" s="29">
        <f>SUM(AA6:AA32)</f>
        <v>231961604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106802301</v>
      </c>
      <c r="D35" s="20"/>
      <c r="E35" s="21">
        <v>106399900</v>
      </c>
      <c r="F35" s="22">
        <v>100974101</v>
      </c>
      <c r="G35" s="22">
        <v>8849159</v>
      </c>
      <c r="H35" s="22">
        <v>7599586</v>
      </c>
      <c r="I35" s="22">
        <v>7818104</v>
      </c>
      <c r="J35" s="22">
        <v>24266849</v>
      </c>
      <c r="K35" s="22">
        <v>8578094</v>
      </c>
      <c r="L35" s="22">
        <v>8193872</v>
      </c>
      <c r="M35" s="22">
        <v>8795961</v>
      </c>
      <c r="N35" s="22">
        <v>25567927</v>
      </c>
      <c r="O35" s="22">
        <v>8115958</v>
      </c>
      <c r="P35" s="22">
        <v>8904067</v>
      </c>
      <c r="Q35" s="22">
        <v>7928974</v>
      </c>
      <c r="R35" s="22">
        <v>24948999</v>
      </c>
      <c r="S35" s="22">
        <v>8039882</v>
      </c>
      <c r="T35" s="22">
        <v>8426401</v>
      </c>
      <c r="U35" s="22">
        <v>8580884</v>
      </c>
      <c r="V35" s="22">
        <v>25047167</v>
      </c>
      <c r="W35" s="22">
        <v>99830942</v>
      </c>
      <c r="X35" s="22">
        <v>100974101</v>
      </c>
      <c r="Y35" s="22">
        <v>-1143159</v>
      </c>
      <c r="Z35" s="23">
        <v>-1.1321309015665315</v>
      </c>
      <c r="AA35" s="20">
        <v>100974101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17539464</v>
      </c>
      <c r="D38" s="20"/>
      <c r="E38" s="21">
        <v>11821300</v>
      </c>
      <c r="F38" s="22">
        <v>12847501</v>
      </c>
      <c r="G38" s="22">
        <v>873055</v>
      </c>
      <c r="H38" s="22">
        <v>1248254</v>
      </c>
      <c r="I38" s="22">
        <v>1124075</v>
      </c>
      <c r="J38" s="22">
        <v>3245384</v>
      </c>
      <c r="K38" s="22">
        <v>1153259</v>
      </c>
      <c r="L38" s="22">
        <v>857764</v>
      </c>
      <c r="M38" s="22">
        <v>1243860</v>
      </c>
      <c r="N38" s="22">
        <v>3254883</v>
      </c>
      <c r="O38" s="22">
        <v>1331749</v>
      </c>
      <c r="P38" s="22">
        <v>948001</v>
      </c>
      <c r="Q38" s="22">
        <v>1145265</v>
      </c>
      <c r="R38" s="22">
        <v>3425015</v>
      </c>
      <c r="S38" s="22">
        <v>284050</v>
      </c>
      <c r="T38" s="22">
        <v>3076353</v>
      </c>
      <c r="U38" s="22">
        <v>1547376</v>
      </c>
      <c r="V38" s="22">
        <v>4907779</v>
      </c>
      <c r="W38" s="22">
        <v>14833061</v>
      </c>
      <c r="X38" s="22">
        <v>12847501</v>
      </c>
      <c r="Y38" s="22">
        <v>1985560</v>
      </c>
      <c r="Z38" s="23">
        <v>15.454834368177906</v>
      </c>
      <c r="AA38" s="20">
        <v>12847501</v>
      </c>
    </row>
    <row r="39" spans="1:27" x14ac:dyDescent="0.25">
      <c r="A39" s="19" t="s">
        <v>65</v>
      </c>
      <c r="B39" s="15" t="s">
        <v>32</v>
      </c>
      <c r="C39" s="20">
        <v>-1391304</v>
      </c>
      <c r="D39" s="20"/>
      <c r="E39" s="21">
        <v>8428100</v>
      </c>
      <c r="F39" s="22">
        <v>6020101</v>
      </c>
      <c r="G39" s="22"/>
      <c r="H39" s="22">
        <v>1221464</v>
      </c>
      <c r="I39" s="22">
        <v>610732</v>
      </c>
      <c r="J39" s="22">
        <v>1832196</v>
      </c>
      <c r="K39" s="22">
        <v>610732</v>
      </c>
      <c r="L39" s="22">
        <v>610732</v>
      </c>
      <c r="M39" s="22">
        <v>610732</v>
      </c>
      <c r="N39" s="22">
        <v>1832196</v>
      </c>
      <c r="O39" s="22">
        <v>610732</v>
      </c>
      <c r="P39" s="22">
        <v>610732</v>
      </c>
      <c r="Q39" s="22">
        <v>283561</v>
      </c>
      <c r="R39" s="22">
        <v>1505025</v>
      </c>
      <c r="S39" s="22">
        <v>283561</v>
      </c>
      <c r="T39" s="22">
        <v>283561</v>
      </c>
      <c r="U39" s="22">
        <v>283561</v>
      </c>
      <c r="V39" s="22">
        <v>850683</v>
      </c>
      <c r="W39" s="22">
        <v>6020100</v>
      </c>
      <c r="X39" s="22">
        <v>6020101</v>
      </c>
      <c r="Y39" s="22">
        <v>-1</v>
      </c>
      <c r="Z39" s="23"/>
      <c r="AA39" s="20">
        <v>6020101</v>
      </c>
    </row>
    <row r="40" spans="1:27" x14ac:dyDescent="0.25">
      <c r="A40" s="19" t="s">
        <v>66</v>
      </c>
      <c r="B40" s="15" t="s">
        <v>32</v>
      </c>
      <c r="C40" s="20">
        <v>1518845</v>
      </c>
      <c r="D40" s="20"/>
      <c r="E40" s="21">
        <v>1818400</v>
      </c>
      <c r="F40" s="22">
        <v>1640004</v>
      </c>
      <c r="G40" s="22">
        <v>151533</v>
      </c>
      <c r="H40" s="22">
        <v>151533</v>
      </c>
      <c r="I40" s="22">
        <v>87772</v>
      </c>
      <c r="J40" s="22">
        <v>390838</v>
      </c>
      <c r="K40" s="22">
        <v>131696</v>
      </c>
      <c r="L40" s="22">
        <v>127447</v>
      </c>
      <c r="M40" s="22">
        <v>131696</v>
      </c>
      <c r="N40" s="22">
        <v>390839</v>
      </c>
      <c r="O40" s="22">
        <v>131697</v>
      </c>
      <c r="P40" s="22">
        <v>118950</v>
      </c>
      <c r="Q40" s="22">
        <v>131697</v>
      </c>
      <c r="R40" s="22">
        <v>382344</v>
      </c>
      <c r="S40" s="22">
        <v>127447</v>
      </c>
      <c r="T40" s="22">
        <v>131697</v>
      </c>
      <c r="U40" s="22">
        <v>127343</v>
      </c>
      <c r="V40" s="22">
        <v>386487</v>
      </c>
      <c r="W40" s="22">
        <v>1550508</v>
      </c>
      <c r="X40" s="22">
        <v>1640002</v>
      </c>
      <c r="Y40" s="22">
        <v>-89494</v>
      </c>
      <c r="Z40" s="23">
        <v>-5.4569445647017503</v>
      </c>
      <c r="AA40" s="20">
        <v>1640004</v>
      </c>
    </row>
    <row r="41" spans="1:27" x14ac:dyDescent="0.25">
      <c r="A41" s="19" t="s">
        <v>40</v>
      </c>
      <c r="B41" s="15" t="s">
        <v>32</v>
      </c>
      <c r="C41" s="20">
        <v>286577</v>
      </c>
      <c r="D41" s="20"/>
      <c r="E41" s="21">
        <v>323000</v>
      </c>
      <c r="F41" s="22">
        <v>333900</v>
      </c>
      <c r="G41" s="22">
        <v>29119</v>
      </c>
      <c r="H41" s="22">
        <v>27102</v>
      </c>
      <c r="I41" s="22">
        <v>26653</v>
      </c>
      <c r="J41" s="22">
        <v>82874</v>
      </c>
      <c r="K41" s="22">
        <v>30404</v>
      </c>
      <c r="L41" s="22">
        <v>29415</v>
      </c>
      <c r="M41" s="22">
        <v>28808</v>
      </c>
      <c r="N41" s="22">
        <v>88627</v>
      </c>
      <c r="O41" s="22">
        <v>28651</v>
      </c>
      <c r="P41" s="22">
        <v>28587</v>
      </c>
      <c r="Q41" s="22">
        <v>31545</v>
      </c>
      <c r="R41" s="22">
        <v>88783</v>
      </c>
      <c r="S41" s="22">
        <v>13857</v>
      </c>
      <c r="T41" s="22">
        <v>14319</v>
      </c>
      <c r="U41" s="22">
        <v>54038</v>
      </c>
      <c r="V41" s="22">
        <v>82214</v>
      </c>
      <c r="W41" s="22">
        <v>342498</v>
      </c>
      <c r="X41" s="22">
        <v>333900</v>
      </c>
      <c r="Y41" s="22">
        <v>8598</v>
      </c>
      <c r="Z41" s="23">
        <v>2.5750224618149145</v>
      </c>
      <c r="AA41" s="20">
        <v>333900</v>
      </c>
    </row>
    <row r="42" spans="1:27" x14ac:dyDescent="0.25">
      <c r="A42" s="19" t="s">
        <v>67</v>
      </c>
      <c r="B42" s="15" t="s">
        <v>32</v>
      </c>
      <c r="C42" s="20">
        <v>2839600</v>
      </c>
      <c r="D42" s="20"/>
      <c r="E42" s="21">
        <v>2150800</v>
      </c>
      <c r="F42" s="22">
        <v>2150798</v>
      </c>
      <c r="G42" s="22">
        <v>138952</v>
      </c>
      <c r="H42" s="22">
        <v>138952</v>
      </c>
      <c r="I42" s="22">
        <v>243703</v>
      </c>
      <c r="J42" s="22">
        <v>521607</v>
      </c>
      <c r="K42" s="22">
        <v>175287</v>
      </c>
      <c r="L42" s="22">
        <v>175287</v>
      </c>
      <c r="M42" s="22">
        <v>202487</v>
      </c>
      <c r="N42" s="22">
        <v>553061</v>
      </c>
      <c r="O42" s="22">
        <v>175287</v>
      </c>
      <c r="P42" s="22">
        <v>138952</v>
      </c>
      <c r="Q42" s="22">
        <v>138952</v>
      </c>
      <c r="R42" s="22">
        <v>453191</v>
      </c>
      <c r="S42" s="22">
        <v>138952</v>
      </c>
      <c r="T42" s="22">
        <v>116621</v>
      </c>
      <c r="U42" s="22">
        <v>386909</v>
      </c>
      <c r="V42" s="22">
        <v>642482</v>
      </c>
      <c r="W42" s="22">
        <v>2170341</v>
      </c>
      <c r="X42" s="22">
        <v>2150798</v>
      </c>
      <c r="Y42" s="22">
        <v>19543</v>
      </c>
      <c r="Z42" s="23">
        <v>0.90863949101682262</v>
      </c>
      <c r="AA42" s="20">
        <v>2150798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4059821</v>
      </c>
      <c r="D44" s="20"/>
      <c r="E44" s="21"/>
      <c r="F44" s="22"/>
      <c r="G44" s="22">
        <v>233701</v>
      </c>
      <c r="H44" s="22">
        <v>234975</v>
      </c>
      <c r="I44" s="22">
        <v>236956</v>
      </c>
      <c r="J44" s="22">
        <v>705632</v>
      </c>
      <c r="K44" s="22">
        <v>238884</v>
      </c>
      <c r="L44" s="22">
        <v>245305</v>
      </c>
      <c r="M44" s="22">
        <v>245755</v>
      </c>
      <c r="N44" s="22">
        <v>729944</v>
      </c>
      <c r="O44" s="22">
        <v>248633</v>
      </c>
      <c r="P44" s="22">
        <v>186127</v>
      </c>
      <c r="Q44" s="22">
        <v>173990</v>
      </c>
      <c r="R44" s="22">
        <v>608750</v>
      </c>
      <c r="S44" s="22">
        <v>110122</v>
      </c>
      <c r="T44" s="22">
        <v>121478</v>
      </c>
      <c r="U44" s="22">
        <v>827693</v>
      </c>
      <c r="V44" s="22">
        <v>1059293</v>
      </c>
      <c r="W44" s="22">
        <v>3103619</v>
      </c>
      <c r="X44" s="22"/>
      <c r="Y44" s="22">
        <v>3103619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9435897</v>
      </c>
      <c r="D45" s="20"/>
      <c r="E45" s="21">
        <v>18005900</v>
      </c>
      <c r="F45" s="22">
        <v>17626412</v>
      </c>
      <c r="G45" s="22">
        <v>1086622</v>
      </c>
      <c r="H45" s="22">
        <v>1222588</v>
      </c>
      <c r="I45" s="22">
        <v>242679</v>
      </c>
      <c r="J45" s="22">
        <v>2551889</v>
      </c>
      <c r="K45" s="22">
        <v>2269851</v>
      </c>
      <c r="L45" s="22">
        <v>1970826</v>
      </c>
      <c r="M45" s="22">
        <v>1403372</v>
      </c>
      <c r="N45" s="22">
        <v>5644049</v>
      </c>
      <c r="O45" s="22">
        <v>2908042</v>
      </c>
      <c r="P45" s="22">
        <v>1228578</v>
      </c>
      <c r="Q45" s="22">
        <v>1460879</v>
      </c>
      <c r="R45" s="22">
        <v>5597499</v>
      </c>
      <c r="S45" s="22">
        <v>1389545</v>
      </c>
      <c r="T45" s="22">
        <v>1391572</v>
      </c>
      <c r="U45" s="22">
        <v>2047655</v>
      </c>
      <c r="V45" s="22">
        <v>4828772</v>
      </c>
      <c r="W45" s="22">
        <v>18622209</v>
      </c>
      <c r="X45" s="22">
        <v>17626412</v>
      </c>
      <c r="Y45" s="22">
        <v>995797</v>
      </c>
      <c r="Z45" s="23">
        <v>5.6494594589074625</v>
      </c>
      <c r="AA45" s="20">
        <v>17626412</v>
      </c>
    </row>
    <row r="46" spans="1:27" x14ac:dyDescent="0.25">
      <c r="A46" s="19" t="s">
        <v>71</v>
      </c>
      <c r="B46" s="15" t="s">
        <v>32</v>
      </c>
      <c r="C46" s="20">
        <v>49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>
        <v>8</v>
      </c>
      <c r="V46" s="22">
        <v>8</v>
      </c>
      <c r="W46" s="22">
        <v>8</v>
      </c>
      <c r="X46" s="22"/>
      <c r="Y46" s="22">
        <v>8</v>
      </c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141091250</v>
      </c>
      <c r="D48" s="29">
        <f t="shared" ref="D48:Y48" si="1">SUM(D35:D47)</f>
        <v>0</v>
      </c>
      <c r="E48" s="30">
        <f t="shared" si="1"/>
        <v>148947400</v>
      </c>
      <c r="F48" s="31">
        <f t="shared" si="1"/>
        <v>141592817</v>
      </c>
      <c r="G48" s="31">
        <f t="shared" si="1"/>
        <v>11362141</v>
      </c>
      <c r="H48" s="31">
        <f t="shared" si="1"/>
        <v>11844454</v>
      </c>
      <c r="I48" s="31">
        <f t="shared" si="1"/>
        <v>10390674</v>
      </c>
      <c r="J48" s="31">
        <f t="shared" si="1"/>
        <v>33597269</v>
      </c>
      <c r="K48" s="31">
        <f t="shared" si="1"/>
        <v>13188207</v>
      </c>
      <c r="L48" s="31">
        <f t="shared" si="1"/>
        <v>12210648</v>
      </c>
      <c r="M48" s="31">
        <f t="shared" si="1"/>
        <v>12662671</v>
      </c>
      <c r="N48" s="31">
        <f t="shared" si="1"/>
        <v>38061526</v>
      </c>
      <c r="O48" s="31">
        <f t="shared" si="1"/>
        <v>13550749</v>
      </c>
      <c r="P48" s="31">
        <f t="shared" si="1"/>
        <v>12163994</v>
      </c>
      <c r="Q48" s="31">
        <f t="shared" si="1"/>
        <v>11294863</v>
      </c>
      <c r="R48" s="31">
        <f t="shared" si="1"/>
        <v>37009606</v>
      </c>
      <c r="S48" s="31">
        <f t="shared" si="1"/>
        <v>10387416</v>
      </c>
      <c r="T48" s="31">
        <f t="shared" si="1"/>
        <v>13562002</v>
      </c>
      <c r="U48" s="31">
        <f t="shared" si="1"/>
        <v>13855467</v>
      </c>
      <c r="V48" s="31">
        <f t="shared" si="1"/>
        <v>37804885</v>
      </c>
      <c r="W48" s="31">
        <f t="shared" si="1"/>
        <v>146473286</v>
      </c>
      <c r="X48" s="31">
        <f t="shared" si="1"/>
        <v>141592815</v>
      </c>
      <c r="Y48" s="31">
        <f t="shared" si="1"/>
        <v>4880471</v>
      </c>
      <c r="Z48" s="32">
        <f>+IF(X48&lt;&gt;0,+(Y48/X48)*100,0)</f>
        <v>3.446835208410822</v>
      </c>
      <c r="AA48" s="29">
        <f>SUM(AA35:AA47)</f>
        <v>141592817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81439736</v>
      </c>
      <c r="D49" s="39">
        <f t="shared" si="2"/>
        <v>0</v>
      </c>
      <c r="E49" s="40">
        <f t="shared" si="2"/>
        <v>82414100</v>
      </c>
      <c r="F49" s="41">
        <f t="shared" si="2"/>
        <v>90368787</v>
      </c>
      <c r="G49" s="41">
        <f t="shared" si="2"/>
        <v>43348994</v>
      </c>
      <c r="H49" s="41">
        <f t="shared" si="2"/>
        <v>-1020877</v>
      </c>
      <c r="I49" s="41">
        <f t="shared" si="2"/>
        <v>-257757</v>
      </c>
      <c r="J49" s="41">
        <f t="shared" si="2"/>
        <v>42070360</v>
      </c>
      <c r="K49" s="41">
        <f t="shared" si="2"/>
        <v>-1872946</v>
      </c>
      <c r="L49" s="41">
        <f t="shared" si="2"/>
        <v>-1466799</v>
      </c>
      <c r="M49" s="41">
        <f t="shared" si="2"/>
        <v>33293774</v>
      </c>
      <c r="N49" s="41">
        <f t="shared" si="2"/>
        <v>29954029</v>
      </c>
      <c r="O49" s="41">
        <f t="shared" si="2"/>
        <v>-2837105</v>
      </c>
      <c r="P49" s="41">
        <f t="shared" si="2"/>
        <v>-1611872</v>
      </c>
      <c r="Q49" s="41">
        <f t="shared" si="2"/>
        <v>25997349</v>
      </c>
      <c r="R49" s="41">
        <f t="shared" si="2"/>
        <v>21548372</v>
      </c>
      <c r="S49" s="41">
        <f t="shared" si="2"/>
        <v>393836</v>
      </c>
      <c r="T49" s="41">
        <f t="shared" si="2"/>
        <v>-2831815</v>
      </c>
      <c r="U49" s="41">
        <f t="shared" si="2"/>
        <v>-3109592</v>
      </c>
      <c r="V49" s="41">
        <f t="shared" si="2"/>
        <v>-5547571</v>
      </c>
      <c r="W49" s="41">
        <f t="shared" si="2"/>
        <v>88025190</v>
      </c>
      <c r="X49" s="41">
        <f t="shared" si="2"/>
        <v>90368789</v>
      </c>
      <c r="Y49" s="41">
        <f t="shared" si="2"/>
        <v>-2343599</v>
      </c>
      <c r="Z49" s="42">
        <f>+IF(X49&lt;&gt;0,+(Y49/X49)*100,0)</f>
        <v>-2.5933721431190144</v>
      </c>
      <c r="AA49" s="39">
        <f>+AA33-AA48</f>
        <v>90368787</v>
      </c>
    </row>
    <row r="50" spans="1:27" x14ac:dyDescent="0.25">
      <c r="A50" s="43" t="s">
        <v>75</v>
      </c>
      <c r="B50" s="15" t="s">
        <v>32</v>
      </c>
      <c r="C50" s="20">
        <v>2312838</v>
      </c>
      <c r="D50" s="20"/>
      <c r="E50" s="21">
        <v>10605000</v>
      </c>
      <c r="F50" s="22">
        <v>7186000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7186000</v>
      </c>
      <c r="Y50" s="22">
        <v>-7186000</v>
      </c>
      <c r="Z50" s="23">
        <v>-100</v>
      </c>
      <c r="AA50" s="20">
        <v>7186000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83752574</v>
      </c>
      <c r="D52" s="48">
        <f t="shared" si="3"/>
        <v>0</v>
      </c>
      <c r="E52" s="49">
        <f t="shared" si="3"/>
        <v>93019100</v>
      </c>
      <c r="F52" s="50">
        <f t="shared" si="3"/>
        <v>97554787</v>
      </c>
      <c r="G52" s="50">
        <f t="shared" si="3"/>
        <v>43348994</v>
      </c>
      <c r="H52" s="50">
        <f t="shared" si="3"/>
        <v>-1020877</v>
      </c>
      <c r="I52" s="50">
        <f t="shared" si="3"/>
        <v>-257757</v>
      </c>
      <c r="J52" s="50">
        <f t="shared" si="3"/>
        <v>42070360</v>
      </c>
      <c r="K52" s="50">
        <f t="shared" si="3"/>
        <v>-1872946</v>
      </c>
      <c r="L52" s="50">
        <f t="shared" si="3"/>
        <v>-1466799</v>
      </c>
      <c r="M52" s="50">
        <f t="shared" si="3"/>
        <v>33293774</v>
      </c>
      <c r="N52" s="50">
        <f t="shared" si="3"/>
        <v>29954029</v>
      </c>
      <c r="O52" s="50">
        <f t="shared" si="3"/>
        <v>-2837105</v>
      </c>
      <c r="P52" s="50">
        <f t="shared" si="3"/>
        <v>-1611872</v>
      </c>
      <c r="Q52" s="50">
        <f t="shared" si="3"/>
        <v>25997349</v>
      </c>
      <c r="R52" s="50">
        <f t="shared" si="3"/>
        <v>21548372</v>
      </c>
      <c r="S52" s="50">
        <f t="shared" si="3"/>
        <v>393836</v>
      </c>
      <c r="T52" s="50">
        <f t="shared" si="3"/>
        <v>-2831815</v>
      </c>
      <c r="U52" s="50">
        <f t="shared" si="3"/>
        <v>-3109592</v>
      </c>
      <c r="V52" s="50">
        <f t="shared" si="3"/>
        <v>-5547571</v>
      </c>
      <c r="W52" s="50">
        <f t="shared" si="3"/>
        <v>88025190</v>
      </c>
      <c r="X52" s="50">
        <f t="shared" si="3"/>
        <v>97554789</v>
      </c>
      <c r="Y52" s="50">
        <f t="shared" si="3"/>
        <v>-9529599</v>
      </c>
      <c r="Z52" s="51">
        <f>+IF(X52&lt;&gt;0,+(Y52/X52)*100,0)</f>
        <v>-9.7684584198116617</v>
      </c>
      <c r="AA52" s="48">
        <f>SUM(AA49:AA51)</f>
        <v>97554787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83752574</v>
      </c>
      <c r="D54" s="54">
        <f>+D52-D53</f>
        <v>0</v>
      </c>
      <c r="E54" s="55">
        <f t="shared" si="4"/>
        <v>93019100</v>
      </c>
      <c r="F54" s="56">
        <f t="shared" si="4"/>
        <v>97554787</v>
      </c>
      <c r="G54" s="56">
        <f t="shared" si="4"/>
        <v>43348994</v>
      </c>
      <c r="H54" s="56">
        <f t="shared" si="4"/>
        <v>-1020877</v>
      </c>
      <c r="I54" s="56">
        <f t="shared" si="4"/>
        <v>-257757</v>
      </c>
      <c r="J54" s="56">
        <f t="shared" si="4"/>
        <v>42070360</v>
      </c>
      <c r="K54" s="56">
        <f t="shared" si="4"/>
        <v>-1872946</v>
      </c>
      <c r="L54" s="56">
        <f t="shared" si="4"/>
        <v>-1466799</v>
      </c>
      <c r="M54" s="56">
        <f t="shared" si="4"/>
        <v>33293774</v>
      </c>
      <c r="N54" s="56">
        <f t="shared" si="4"/>
        <v>29954029</v>
      </c>
      <c r="O54" s="56">
        <f t="shared" si="4"/>
        <v>-2837105</v>
      </c>
      <c r="P54" s="56">
        <f t="shared" si="4"/>
        <v>-1611872</v>
      </c>
      <c r="Q54" s="56">
        <f t="shared" si="4"/>
        <v>25997349</v>
      </c>
      <c r="R54" s="56">
        <f t="shared" si="4"/>
        <v>21548372</v>
      </c>
      <c r="S54" s="56">
        <f t="shared" si="4"/>
        <v>393836</v>
      </c>
      <c r="T54" s="56">
        <f t="shared" si="4"/>
        <v>-2831815</v>
      </c>
      <c r="U54" s="56">
        <f t="shared" si="4"/>
        <v>-3109592</v>
      </c>
      <c r="V54" s="56">
        <f t="shared" si="4"/>
        <v>-5547571</v>
      </c>
      <c r="W54" s="56">
        <f t="shared" si="4"/>
        <v>88025190</v>
      </c>
      <c r="X54" s="56">
        <f t="shared" si="4"/>
        <v>97554789</v>
      </c>
      <c r="Y54" s="56">
        <f t="shared" si="4"/>
        <v>-9529599</v>
      </c>
      <c r="Z54" s="57">
        <f>+IF(X54&lt;&gt;0,+(Y54/X54)*100,0)</f>
        <v>-9.7684584198116617</v>
      </c>
      <c r="AA54" s="54">
        <f>+AA52-AA53</f>
        <v>97554787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83752574</v>
      </c>
      <c r="D57" s="48">
        <f>SUM(D54:D56)</f>
        <v>0</v>
      </c>
      <c r="E57" s="49">
        <f t="shared" si="5"/>
        <v>93019100</v>
      </c>
      <c r="F57" s="50">
        <f t="shared" si="5"/>
        <v>97554787</v>
      </c>
      <c r="G57" s="50">
        <f t="shared" si="5"/>
        <v>43348994</v>
      </c>
      <c r="H57" s="50">
        <f t="shared" si="5"/>
        <v>-1020877</v>
      </c>
      <c r="I57" s="50">
        <f t="shared" si="5"/>
        <v>-257757</v>
      </c>
      <c r="J57" s="50">
        <f t="shared" si="5"/>
        <v>42070360</v>
      </c>
      <c r="K57" s="50">
        <f t="shared" si="5"/>
        <v>-1872946</v>
      </c>
      <c r="L57" s="50">
        <f t="shared" si="5"/>
        <v>-1466799</v>
      </c>
      <c r="M57" s="50">
        <f t="shared" si="5"/>
        <v>33293774</v>
      </c>
      <c r="N57" s="50">
        <f t="shared" si="5"/>
        <v>29954029</v>
      </c>
      <c r="O57" s="50">
        <f t="shared" si="5"/>
        <v>-2837105</v>
      </c>
      <c r="P57" s="50">
        <f t="shared" si="5"/>
        <v>-1611872</v>
      </c>
      <c r="Q57" s="50">
        <f t="shared" si="5"/>
        <v>25997349</v>
      </c>
      <c r="R57" s="50">
        <f t="shared" si="5"/>
        <v>21548372</v>
      </c>
      <c r="S57" s="50">
        <f t="shared" si="5"/>
        <v>393836</v>
      </c>
      <c r="T57" s="50">
        <f t="shared" si="5"/>
        <v>-2831815</v>
      </c>
      <c r="U57" s="50">
        <f t="shared" si="5"/>
        <v>-3109592</v>
      </c>
      <c r="V57" s="50">
        <f t="shared" si="5"/>
        <v>-5547571</v>
      </c>
      <c r="W57" s="50">
        <f t="shared" si="5"/>
        <v>88025190</v>
      </c>
      <c r="X57" s="50">
        <f t="shared" si="5"/>
        <v>97554789</v>
      </c>
      <c r="Y57" s="50">
        <f t="shared" si="5"/>
        <v>-9529599</v>
      </c>
      <c r="Z57" s="51">
        <f>+IF(X57&lt;&gt;0,+(Y57/X57)*100,0)</f>
        <v>-9.7684584198116617</v>
      </c>
      <c r="AA57" s="48">
        <f>SUM(AA54:AA56)</f>
        <v>97554787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83752574</v>
      </c>
      <c r="D60" s="65">
        <f>SUM(D57:D59)</f>
        <v>0</v>
      </c>
      <c r="E60" s="66">
        <f t="shared" si="6"/>
        <v>93019100</v>
      </c>
      <c r="F60" s="67">
        <f t="shared" si="6"/>
        <v>97554787</v>
      </c>
      <c r="G60" s="67">
        <f t="shared" si="6"/>
        <v>43348994</v>
      </c>
      <c r="H60" s="67">
        <f t="shared" si="6"/>
        <v>-1020877</v>
      </c>
      <c r="I60" s="67">
        <f t="shared" si="6"/>
        <v>-257757</v>
      </c>
      <c r="J60" s="67">
        <f t="shared" si="6"/>
        <v>42070360</v>
      </c>
      <c r="K60" s="67">
        <f t="shared" si="6"/>
        <v>-1872946</v>
      </c>
      <c r="L60" s="67">
        <f t="shared" si="6"/>
        <v>-1466799</v>
      </c>
      <c r="M60" s="67">
        <f t="shared" si="6"/>
        <v>33293774</v>
      </c>
      <c r="N60" s="67">
        <f t="shared" si="6"/>
        <v>29954029</v>
      </c>
      <c r="O60" s="67">
        <f t="shared" si="6"/>
        <v>-2837105</v>
      </c>
      <c r="P60" s="67">
        <f t="shared" si="6"/>
        <v>-1611872</v>
      </c>
      <c r="Q60" s="67">
        <f t="shared" si="6"/>
        <v>25997349</v>
      </c>
      <c r="R60" s="67">
        <f t="shared" si="6"/>
        <v>21548372</v>
      </c>
      <c r="S60" s="67">
        <f t="shared" si="6"/>
        <v>393836</v>
      </c>
      <c r="T60" s="67">
        <f t="shared" si="6"/>
        <v>-2831815</v>
      </c>
      <c r="U60" s="67">
        <f t="shared" si="6"/>
        <v>-3109592</v>
      </c>
      <c r="V60" s="67">
        <f t="shared" si="6"/>
        <v>-5547571</v>
      </c>
      <c r="W60" s="67">
        <f t="shared" si="6"/>
        <v>88025190</v>
      </c>
      <c r="X60" s="67">
        <f t="shared" si="6"/>
        <v>97554789</v>
      </c>
      <c r="Y60" s="67">
        <f t="shared" si="6"/>
        <v>-9529599</v>
      </c>
      <c r="Z60" s="68">
        <f>+IF(X60&lt;&gt;0,+(Y60/X60)*100,0)</f>
        <v>-9.7684584198116617</v>
      </c>
      <c r="AA60" s="65">
        <f>SUM(AA57:AA59)</f>
        <v>97554787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142911572</v>
      </c>
      <c r="D9" s="20"/>
      <c r="E9" s="21">
        <v>150138728</v>
      </c>
      <c r="F9" s="22">
        <v>150138728</v>
      </c>
      <c r="G9" s="22">
        <v>14075723</v>
      </c>
      <c r="H9" s="22">
        <v>13778997</v>
      </c>
      <c r="I9" s="22">
        <v>13660335</v>
      </c>
      <c r="J9" s="22">
        <v>41515055</v>
      </c>
      <c r="K9" s="22">
        <v>12879298</v>
      </c>
      <c r="L9" s="22">
        <v>13661508</v>
      </c>
      <c r="M9" s="22">
        <v>13552381</v>
      </c>
      <c r="N9" s="22">
        <v>40093187</v>
      </c>
      <c r="O9" s="22">
        <v>13128258</v>
      </c>
      <c r="P9" s="22">
        <v>13377331</v>
      </c>
      <c r="Q9" s="22">
        <v>13379316</v>
      </c>
      <c r="R9" s="22">
        <v>39884905</v>
      </c>
      <c r="S9" s="22">
        <v>12901243</v>
      </c>
      <c r="T9" s="22">
        <v>12981907</v>
      </c>
      <c r="U9" s="22">
        <v>13631788</v>
      </c>
      <c r="V9" s="22">
        <v>39514938</v>
      </c>
      <c r="W9" s="22">
        <v>161008085</v>
      </c>
      <c r="X9" s="22">
        <v>150138728</v>
      </c>
      <c r="Y9" s="22">
        <v>10869357</v>
      </c>
      <c r="Z9" s="23">
        <v>7.2395424850009382</v>
      </c>
      <c r="AA9" s="20">
        <v>150138728</v>
      </c>
    </row>
    <row r="10" spans="1:27" x14ac:dyDescent="0.25">
      <c r="A10" s="19" t="s">
        <v>38</v>
      </c>
      <c r="B10" s="15" t="s">
        <v>32</v>
      </c>
      <c r="C10" s="20"/>
      <c r="D10" s="20"/>
      <c r="E10" s="21">
        <v>1137</v>
      </c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17492022</v>
      </c>
      <c r="D13" s="20"/>
      <c r="E13" s="21">
        <v>9375862</v>
      </c>
      <c r="F13" s="22">
        <v>9270552</v>
      </c>
      <c r="G13" s="22">
        <v>1457085</v>
      </c>
      <c r="H13" s="22">
        <v>1459925</v>
      </c>
      <c r="I13" s="22">
        <v>1480837</v>
      </c>
      <c r="J13" s="22">
        <v>4397847</v>
      </c>
      <c r="K13" s="22">
        <v>1453881</v>
      </c>
      <c r="L13" s="22">
        <v>1463199</v>
      </c>
      <c r="M13" s="22">
        <v>1486813</v>
      </c>
      <c r="N13" s="22">
        <v>4403893</v>
      </c>
      <c r="O13" s="22">
        <v>1492233</v>
      </c>
      <c r="P13" s="22">
        <v>1466699</v>
      </c>
      <c r="Q13" s="22">
        <v>1459249</v>
      </c>
      <c r="R13" s="22">
        <v>4418181</v>
      </c>
      <c r="S13" s="22">
        <v>1488327</v>
      </c>
      <c r="T13" s="22">
        <v>1485149</v>
      </c>
      <c r="U13" s="22">
        <v>1470718</v>
      </c>
      <c r="V13" s="22">
        <v>4444194</v>
      </c>
      <c r="W13" s="22">
        <v>17664115</v>
      </c>
      <c r="X13" s="22">
        <v>9270552</v>
      </c>
      <c r="Y13" s="22">
        <v>8393563</v>
      </c>
      <c r="Z13" s="23">
        <v>90.540056298697209</v>
      </c>
      <c r="AA13" s="20">
        <v>9270552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1136</v>
      </c>
      <c r="F20" s="22">
        <v>1136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1136</v>
      </c>
      <c r="Y20" s="22">
        <v>-1136</v>
      </c>
      <c r="Z20" s="18">
        <v>-100</v>
      </c>
      <c r="AA20" s="20">
        <v>1136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1000000</v>
      </c>
      <c r="F26" s="22">
        <v>1000000</v>
      </c>
      <c r="G26" s="22"/>
      <c r="H26" s="22">
        <v>5452</v>
      </c>
      <c r="I26" s="22">
        <v>178419</v>
      </c>
      <c r="J26" s="22">
        <v>183871</v>
      </c>
      <c r="K26" s="22">
        <v>195930</v>
      </c>
      <c r="L26" s="22">
        <v>191923</v>
      </c>
      <c r="M26" s="22">
        <v>186170</v>
      </c>
      <c r="N26" s="22">
        <v>574023</v>
      </c>
      <c r="O26" s="22">
        <v>185436</v>
      </c>
      <c r="P26" s="22">
        <v>190822</v>
      </c>
      <c r="Q26" s="22"/>
      <c r="R26" s="22">
        <v>376258</v>
      </c>
      <c r="S26" s="22">
        <v>9947</v>
      </c>
      <c r="T26" s="22">
        <v>-144100</v>
      </c>
      <c r="U26" s="22">
        <v>15666</v>
      </c>
      <c r="V26" s="22">
        <v>-118487</v>
      </c>
      <c r="W26" s="22">
        <v>1015665</v>
      </c>
      <c r="X26" s="22">
        <v>1000000</v>
      </c>
      <c r="Y26" s="22">
        <v>15665</v>
      </c>
      <c r="Z26" s="23">
        <v>1.5664999999999998</v>
      </c>
      <c r="AA26" s="20">
        <v>1000000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440447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160844041</v>
      </c>
      <c r="D33" s="29">
        <f t="shared" ref="D33:Y33" si="0">SUM(D6:D32)</f>
        <v>0</v>
      </c>
      <c r="E33" s="30">
        <f t="shared" si="0"/>
        <v>160516863</v>
      </c>
      <c r="F33" s="31">
        <f t="shared" si="0"/>
        <v>160410416</v>
      </c>
      <c r="G33" s="31">
        <f t="shared" si="0"/>
        <v>15532808</v>
      </c>
      <c r="H33" s="31">
        <f t="shared" si="0"/>
        <v>15244374</v>
      </c>
      <c r="I33" s="31">
        <f t="shared" si="0"/>
        <v>15319591</v>
      </c>
      <c r="J33" s="31">
        <f t="shared" si="0"/>
        <v>46096773</v>
      </c>
      <c r="K33" s="31">
        <f t="shared" si="0"/>
        <v>14529109</v>
      </c>
      <c r="L33" s="31">
        <f t="shared" si="0"/>
        <v>15316630</v>
      </c>
      <c r="M33" s="31">
        <f t="shared" si="0"/>
        <v>15225364</v>
      </c>
      <c r="N33" s="31">
        <f t="shared" si="0"/>
        <v>45071103</v>
      </c>
      <c r="O33" s="31">
        <f t="shared" si="0"/>
        <v>14805927</v>
      </c>
      <c r="P33" s="31">
        <f t="shared" si="0"/>
        <v>15034852</v>
      </c>
      <c r="Q33" s="31">
        <f t="shared" si="0"/>
        <v>14838565</v>
      </c>
      <c r="R33" s="31">
        <f t="shared" si="0"/>
        <v>44679344</v>
      </c>
      <c r="S33" s="31">
        <f t="shared" si="0"/>
        <v>14399517</v>
      </c>
      <c r="T33" s="31">
        <f t="shared" si="0"/>
        <v>14322956</v>
      </c>
      <c r="U33" s="31">
        <f t="shared" si="0"/>
        <v>15118172</v>
      </c>
      <c r="V33" s="31">
        <f t="shared" si="0"/>
        <v>43840645</v>
      </c>
      <c r="W33" s="31">
        <f t="shared" si="0"/>
        <v>179687865</v>
      </c>
      <c r="X33" s="31">
        <f t="shared" si="0"/>
        <v>160410416</v>
      </c>
      <c r="Y33" s="31">
        <f t="shared" si="0"/>
        <v>19277449</v>
      </c>
      <c r="Z33" s="32">
        <f>+IF(X33&lt;&gt;0,+(Y33/X33)*100,0)</f>
        <v>12.017579332254833</v>
      </c>
      <c r="AA33" s="29">
        <f>SUM(AA6:AA32)</f>
        <v>160410416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47128374</v>
      </c>
      <c r="D35" s="20"/>
      <c r="E35" s="21">
        <v>61665853</v>
      </c>
      <c r="F35" s="22">
        <v>54756533</v>
      </c>
      <c r="G35" s="22">
        <v>4359775</v>
      </c>
      <c r="H35" s="22">
        <v>4280119</v>
      </c>
      <c r="I35" s="22">
        <v>4298709</v>
      </c>
      <c r="J35" s="22">
        <v>12938603</v>
      </c>
      <c r="K35" s="22">
        <v>5042092</v>
      </c>
      <c r="L35" s="22">
        <v>4225625</v>
      </c>
      <c r="M35" s="22">
        <v>4643222</v>
      </c>
      <c r="N35" s="22">
        <v>13910939</v>
      </c>
      <c r="O35" s="22">
        <v>4786223</v>
      </c>
      <c r="P35" s="22">
        <v>4529818</v>
      </c>
      <c r="Q35" s="22">
        <v>4314037</v>
      </c>
      <c r="R35" s="22">
        <v>13630078</v>
      </c>
      <c r="S35" s="22">
        <v>3649821</v>
      </c>
      <c r="T35" s="22">
        <v>3892928</v>
      </c>
      <c r="U35" s="22">
        <v>4070167</v>
      </c>
      <c r="V35" s="22">
        <v>11612916</v>
      </c>
      <c r="W35" s="22">
        <v>52092536</v>
      </c>
      <c r="X35" s="22">
        <v>54756533</v>
      </c>
      <c r="Y35" s="22">
        <v>-2663997</v>
      </c>
      <c r="Z35" s="23">
        <v>-4.8651674129916156</v>
      </c>
      <c r="AA35" s="20">
        <v>54756533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7015837</v>
      </c>
      <c r="D38" s="20"/>
      <c r="E38" s="21">
        <v>10170576</v>
      </c>
      <c r="F38" s="22">
        <v>17931948</v>
      </c>
      <c r="G38" s="22">
        <v>198398</v>
      </c>
      <c r="H38" s="22">
        <v>1561609</v>
      </c>
      <c r="I38" s="22">
        <v>2204941</v>
      </c>
      <c r="J38" s="22">
        <v>3964948</v>
      </c>
      <c r="K38" s="22">
        <v>149594</v>
      </c>
      <c r="L38" s="22">
        <v>347574</v>
      </c>
      <c r="M38" s="22">
        <v>1427772</v>
      </c>
      <c r="N38" s="22">
        <v>1924940</v>
      </c>
      <c r="O38" s="22"/>
      <c r="P38" s="22">
        <v>221044</v>
      </c>
      <c r="Q38" s="22"/>
      <c r="R38" s="22">
        <v>221044</v>
      </c>
      <c r="S38" s="22">
        <v>842550</v>
      </c>
      <c r="T38" s="22">
        <v>504490</v>
      </c>
      <c r="U38" s="22"/>
      <c r="V38" s="22">
        <v>1347040</v>
      </c>
      <c r="W38" s="22">
        <v>7457972</v>
      </c>
      <c r="X38" s="22">
        <v>17931948</v>
      </c>
      <c r="Y38" s="22">
        <v>-10473976</v>
      </c>
      <c r="Z38" s="23">
        <v>-58.409582717951224</v>
      </c>
      <c r="AA38" s="20">
        <v>17931948</v>
      </c>
    </row>
    <row r="39" spans="1:27" x14ac:dyDescent="0.25">
      <c r="A39" s="19" t="s">
        <v>65</v>
      </c>
      <c r="B39" s="15" t="s">
        <v>32</v>
      </c>
      <c r="C39" s="20">
        <v>22857624</v>
      </c>
      <c r="D39" s="20"/>
      <c r="E39" s="21">
        <v>7463586</v>
      </c>
      <c r="F39" s="22">
        <v>15180535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15180535</v>
      </c>
      <c r="Y39" s="22">
        <v>-15180535</v>
      </c>
      <c r="Z39" s="23">
        <v>-100</v>
      </c>
      <c r="AA39" s="20">
        <v>15180535</v>
      </c>
    </row>
    <row r="40" spans="1:27" x14ac:dyDescent="0.25">
      <c r="A40" s="19" t="s">
        <v>66</v>
      </c>
      <c r="B40" s="15" t="s">
        <v>32</v>
      </c>
      <c r="C40" s="20">
        <v>13992712</v>
      </c>
      <c r="D40" s="20"/>
      <c r="E40" s="21">
        <v>3679476</v>
      </c>
      <c r="F40" s="22">
        <v>3679476</v>
      </c>
      <c r="G40" s="22"/>
      <c r="H40" s="22"/>
      <c r="I40" s="22">
        <v>3619744</v>
      </c>
      <c r="J40" s="22">
        <v>3619744</v>
      </c>
      <c r="K40" s="22">
        <v>1215481</v>
      </c>
      <c r="L40" s="22">
        <v>1209840</v>
      </c>
      <c r="M40" s="22">
        <v>1201218</v>
      </c>
      <c r="N40" s="22">
        <v>3626539</v>
      </c>
      <c r="O40" s="22">
        <v>1189662</v>
      </c>
      <c r="P40" s="22">
        <v>-8435591</v>
      </c>
      <c r="Q40" s="22">
        <v>271885</v>
      </c>
      <c r="R40" s="22">
        <v>-6974044</v>
      </c>
      <c r="S40" s="22">
        <v>41753</v>
      </c>
      <c r="T40" s="22">
        <v>43145</v>
      </c>
      <c r="U40" s="22">
        <v>41753</v>
      </c>
      <c r="V40" s="22">
        <v>126651</v>
      </c>
      <c r="W40" s="22">
        <v>398890</v>
      </c>
      <c r="X40" s="22">
        <v>3679476</v>
      </c>
      <c r="Y40" s="22">
        <v>-3280586</v>
      </c>
      <c r="Z40" s="23">
        <v>-89.159054169669815</v>
      </c>
      <c r="AA40" s="20">
        <v>3679476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103928180</v>
      </c>
      <c r="D42" s="20"/>
      <c r="E42" s="21">
        <v>81042049</v>
      </c>
      <c r="F42" s="22">
        <v>104042049</v>
      </c>
      <c r="G42" s="22">
        <v>6018004</v>
      </c>
      <c r="H42" s="22">
        <v>2557631</v>
      </c>
      <c r="I42" s="22">
        <v>10885496</v>
      </c>
      <c r="J42" s="22">
        <v>19461131</v>
      </c>
      <c r="K42" s="22">
        <v>9974454</v>
      </c>
      <c r="L42" s="22">
        <v>5945885</v>
      </c>
      <c r="M42" s="22">
        <v>9397970</v>
      </c>
      <c r="N42" s="22">
        <v>25318309</v>
      </c>
      <c r="O42" s="22">
        <v>3580173</v>
      </c>
      <c r="P42" s="22">
        <v>9945273</v>
      </c>
      <c r="Q42" s="22">
        <v>13284849</v>
      </c>
      <c r="R42" s="22">
        <v>26810295</v>
      </c>
      <c r="S42" s="22">
        <v>2836319</v>
      </c>
      <c r="T42" s="22">
        <v>8414479</v>
      </c>
      <c r="U42" s="22">
        <v>15679505</v>
      </c>
      <c r="V42" s="22">
        <v>26930303</v>
      </c>
      <c r="W42" s="22">
        <v>98520038</v>
      </c>
      <c r="X42" s="22">
        <v>104042049</v>
      </c>
      <c r="Y42" s="22">
        <v>-5522011</v>
      </c>
      <c r="Z42" s="23">
        <v>-5.3074800554917942</v>
      </c>
      <c r="AA42" s="20">
        <v>104042049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12447301</v>
      </c>
      <c r="F44" s="22">
        <v>2447301</v>
      </c>
      <c r="G44" s="22"/>
      <c r="H44" s="22"/>
      <c r="I44" s="22">
        <v>4038</v>
      </c>
      <c r="J44" s="22">
        <v>4038</v>
      </c>
      <c r="K44" s="22">
        <v>2998471</v>
      </c>
      <c r="L44" s="22">
        <v>1594717</v>
      </c>
      <c r="M44" s="22">
        <v>330714</v>
      </c>
      <c r="N44" s="22">
        <v>4923902</v>
      </c>
      <c r="O44" s="22">
        <v>1646766</v>
      </c>
      <c r="P44" s="22">
        <v>-6574707</v>
      </c>
      <c r="Q44" s="22"/>
      <c r="R44" s="22">
        <v>-4927941</v>
      </c>
      <c r="S44" s="22"/>
      <c r="T44" s="22"/>
      <c r="U44" s="22"/>
      <c r="V44" s="22"/>
      <c r="W44" s="22">
        <v>-1</v>
      </c>
      <c r="X44" s="22">
        <v>2447301</v>
      </c>
      <c r="Y44" s="22">
        <v>-2447302</v>
      </c>
      <c r="Z44" s="23">
        <v>-100.00004086134071</v>
      </c>
      <c r="AA44" s="20">
        <v>2447301</v>
      </c>
    </row>
    <row r="45" spans="1:27" x14ac:dyDescent="0.25">
      <c r="A45" s="19" t="s">
        <v>70</v>
      </c>
      <c r="B45" s="15" t="s">
        <v>32</v>
      </c>
      <c r="C45" s="20">
        <v>1192573</v>
      </c>
      <c r="D45" s="20"/>
      <c r="E45" s="21">
        <v>2227386</v>
      </c>
      <c r="F45" s="22">
        <v>2227386</v>
      </c>
      <c r="G45" s="22">
        <v>36714</v>
      </c>
      <c r="H45" s="22">
        <v>35589</v>
      </c>
      <c r="I45" s="22">
        <v>35531</v>
      </c>
      <c r="J45" s="22">
        <v>107834</v>
      </c>
      <c r="K45" s="22">
        <v>44270</v>
      </c>
      <c r="L45" s="22">
        <v>34043</v>
      </c>
      <c r="M45" s="22">
        <v>39194</v>
      </c>
      <c r="N45" s="22">
        <v>117507</v>
      </c>
      <c r="O45" s="22">
        <v>39270</v>
      </c>
      <c r="P45" s="22">
        <v>36532</v>
      </c>
      <c r="Q45" s="22">
        <v>34887</v>
      </c>
      <c r="R45" s="22">
        <v>110689</v>
      </c>
      <c r="S45" s="22">
        <v>130284</v>
      </c>
      <c r="T45" s="22">
        <v>31166</v>
      </c>
      <c r="U45" s="22">
        <v>614290</v>
      </c>
      <c r="V45" s="22">
        <v>775740</v>
      </c>
      <c r="W45" s="22">
        <v>1111770</v>
      </c>
      <c r="X45" s="22">
        <v>2227386</v>
      </c>
      <c r="Y45" s="22">
        <v>-1115616</v>
      </c>
      <c r="Z45" s="23">
        <v>-50.086334384790064</v>
      </c>
      <c r="AA45" s="20">
        <v>2227386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>
        <v>113900</v>
      </c>
      <c r="L47" s="22"/>
      <c r="M47" s="22"/>
      <c r="N47" s="22">
        <v>113900</v>
      </c>
      <c r="O47" s="22"/>
      <c r="P47" s="22"/>
      <c r="Q47" s="22"/>
      <c r="R47" s="22"/>
      <c r="S47" s="22"/>
      <c r="T47" s="22">
        <v>-113900</v>
      </c>
      <c r="U47" s="22"/>
      <c r="V47" s="22">
        <v>-113900</v>
      </c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196115300</v>
      </c>
      <c r="D48" s="29">
        <f t="shared" ref="D48:Y48" si="1">SUM(D35:D47)</f>
        <v>0</v>
      </c>
      <c r="E48" s="30">
        <f t="shared" si="1"/>
        <v>178696227</v>
      </c>
      <c r="F48" s="31">
        <f t="shared" si="1"/>
        <v>200265228</v>
      </c>
      <c r="G48" s="31">
        <f t="shared" si="1"/>
        <v>10612891</v>
      </c>
      <c r="H48" s="31">
        <f t="shared" si="1"/>
        <v>8434948</v>
      </c>
      <c r="I48" s="31">
        <f t="shared" si="1"/>
        <v>21048459</v>
      </c>
      <c r="J48" s="31">
        <f t="shared" si="1"/>
        <v>40096298</v>
      </c>
      <c r="K48" s="31">
        <f t="shared" si="1"/>
        <v>19538262</v>
      </c>
      <c r="L48" s="31">
        <f t="shared" si="1"/>
        <v>13357684</v>
      </c>
      <c r="M48" s="31">
        <f t="shared" si="1"/>
        <v>17040090</v>
      </c>
      <c r="N48" s="31">
        <f t="shared" si="1"/>
        <v>49936036</v>
      </c>
      <c r="O48" s="31">
        <f t="shared" si="1"/>
        <v>11242094</v>
      </c>
      <c r="P48" s="31">
        <f t="shared" si="1"/>
        <v>-277631</v>
      </c>
      <c r="Q48" s="31">
        <f t="shared" si="1"/>
        <v>17905658</v>
      </c>
      <c r="R48" s="31">
        <f t="shared" si="1"/>
        <v>28870121</v>
      </c>
      <c r="S48" s="31">
        <f t="shared" si="1"/>
        <v>7500727</v>
      </c>
      <c r="T48" s="31">
        <f t="shared" si="1"/>
        <v>12772308</v>
      </c>
      <c r="U48" s="31">
        <f t="shared" si="1"/>
        <v>20405715</v>
      </c>
      <c r="V48" s="31">
        <f t="shared" si="1"/>
        <v>40678750</v>
      </c>
      <c r="W48" s="31">
        <f t="shared" si="1"/>
        <v>159581205</v>
      </c>
      <c r="X48" s="31">
        <f t="shared" si="1"/>
        <v>200265228</v>
      </c>
      <c r="Y48" s="31">
        <f t="shared" si="1"/>
        <v>-40684023</v>
      </c>
      <c r="Z48" s="32">
        <f>+IF(X48&lt;&gt;0,+(Y48/X48)*100,0)</f>
        <v>-20.315070871913921</v>
      </c>
      <c r="AA48" s="29">
        <f>SUM(AA35:AA47)</f>
        <v>200265228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-35271259</v>
      </c>
      <c r="D49" s="39">
        <f t="shared" si="2"/>
        <v>0</v>
      </c>
      <c r="E49" s="40">
        <f t="shared" si="2"/>
        <v>-18179364</v>
      </c>
      <c r="F49" s="41">
        <f t="shared" si="2"/>
        <v>-39854812</v>
      </c>
      <c r="G49" s="41">
        <f t="shared" si="2"/>
        <v>4919917</v>
      </c>
      <c r="H49" s="41">
        <f t="shared" si="2"/>
        <v>6809426</v>
      </c>
      <c r="I49" s="41">
        <f t="shared" si="2"/>
        <v>-5728868</v>
      </c>
      <c r="J49" s="41">
        <f t="shared" si="2"/>
        <v>6000475</v>
      </c>
      <c r="K49" s="41">
        <f t="shared" si="2"/>
        <v>-5009153</v>
      </c>
      <c r="L49" s="41">
        <f t="shared" si="2"/>
        <v>1958946</v>
      </c>
      <c r="M49" s="41">
        <f t="shared" si="2"/>
        <v>-1814726</v>
      </c>
      <c r="N49" s="41">
        <f t="shared" si="2"/>
        <v>-4864933</v>
      </c>
      <c r="O49" s="41">
        <f t="shared" si="2"/>
        <v>3563833</v>
      </c>
      <c r="P49" s="41">
        <f t="shared" si="2"/>
        <v>15312483</v>
      </c>
      <c r="Q49" s="41">
        <f t="shared" si="2"/>
        <v>-3067093</v>
      </c>
      <c r="R49" s="41">
        <f t="shared" si="2"/>
        <v>15809223</v>
      </c>
      <c r="S49" s="41">
        <f t="shared" si="2"/>
        <v>6898790</v>
      </c>
      <c r="T49" s="41">
        <f t="shared" si="2"/>
        <v>1550648</v>
      </c>
      <c r="U49" s="41">
        <f t="shared" si="2"/>
        <v>-5287543</v>
      </c>
      <c r="V49" s="41">
        <f t="shared" si="2"/>
        <v>3161895</v>
      </c>
      <c r="W49" s="41">
        <f t="shared" si="2"/>
        <v>20106660</v>
      </c>
      <c r="X49" s="41">
        <f t="shared" si="2"/>
        <v>-39854812</v>
      </c>
      <c r="Y49" s="41">
        <f t="shared" si="2"/>
        <v>59961472</v>
      </c>
      <c r="Z49" s="42">
        <f>+IF(X49&lt;&gt;0,+(Y49/X49)*100,0)</f>
        <v>-150.44976752117159</v>
      </c>
      <c r="AA49" s="39">
        <f>+AA33-AA48</f>
        <v>-39854812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20381394</v>
      </c>
      <c r="F50" s="22">
        <v>16931394</v>
      </c>
      <c r="G50" s="22"/>
      <c r="H50" s="22"/>
      <c r="I50" s="22"/>
      <c r="J50" s="22"/>
      <c r="K50" s="22"/>
      <c r="L50" s="22">
        <v>1661424</v>
      </c>
      <c r="M50" s="22">
        <v>303668</v>
      </c>
      <c r="N50" s="22">
        <v>1965092</v>
      </c>
      <c r="O50" s="22"/>
      <c r="P50" s="22"/>
      <c r="Q50" s="22"/>
      <c r="R50" s="22"/>
      <c r="S50" s="22"/>
      <c r="T50" s="22">
        <v>303560</v>
      </c>
      <c r="U50" s="22">
        <v>13379403</v>
      </c>
      <c r="V50" s="22">
        <v>13682963</v>
      </c>
      <c r="W50" s="22">
        <v>15648055</v>
      </c>
      <c r="X50" s="22">
        <v>16931394</v>
      </c>
      <c r="Y50" s="22">
        <v>-1283339</v>
      </c>
      <c r="Z50" s="23">
        <v>-7.5796416999096481</v>
      </c>
      <c r="AA50" s="20">
        <v>16931394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-35271259</v>
      </c>
      <c r="D52" s="48">
        <f t="shared" si="3"/>
        <v>0</v>
      </c>
      <c r="E52" s="49">
        <f t="shared" si="3"/>
        <v>2202030</v>
      </c>
      <c r="F52" s="50">
        <f t="shared" si="3"/>
        <v>-22923418</v>
      </c>
      <c r="G52" s="50">
        <f t="shared" si="3"/>
        <v>4919917</v>
      </c>
      <c r="H52" s="50">
        <f t="shared" si="3"/>
        <v>6809426</v>
      </c>
      <c r="I52" s="50">
        <f t="shared" si="3"/>
        <v>-5728868</v>
      </c>
      <c r="J52" s="50">
        <f t="shared" si="3"/>
        <v>6000475</v>
      </c>
      <c r="K52" s="50">
        <f t="shared" si="3"/>
        <v>-5009153</v>
      </c>
      <c r="L52" s="50">
        <f t="shared" si="3"/>
        <v>3620370</v>
      </c>
      <c r="M52" s="50">
        <f t="shared" si="3"/>
        <v>-1511058</v>
      </c>
      <c r="N52" s="50">
        <f t="shared" si="3"/>
        <v>-2899841</v>
      </c>
      <c r="O52" s="50">
        <f t="shared" si="3"/>
        <v>3563833</v>
      </c>
      <c r="P52" s="50">
        <f t="shared" si="3"/>
        <v>15312483</v>
      </c>
      <c r="Q52" s="50">
        <f t="shared" si="3"/>
        <v>-3067093</v>
      </c>
      <c r="R52" s="50">
        <f t="shared" si="3"/>
        <v>15809223</v>
      </c>
      <c r="S52" s="50">
        <f t="shared" si="3"/>
        <v>6898790</v>
      </c>
      <c r="T52" s="50">
        <f t="shared" si="3"/>
        <v>1854208</v>
      </c>
      <c r="U52" s="50">
        <f t="shared" si="3"/>
        <v>8091860</v>
      </c>
      <c r="V52" s="50">
        <f t="shared" si="3"/>
        <v>16844858</v>
      </c>
      <c r="W52" s="50">
        <f t="shared" si="3"/>
        <v>35754715</v>
      </c>
      <c r="X52" s="50">
        <f t="shared" si="3"/>
        <v>-22923418</v>
      </c>
      <c r="Y52" s="50">
        <f t="shared" si="3"/>
        <v>58678133</v>
      </c>
      <c r="Z52" s="51">
        <f>+IF(X52&lt;&gt;0,+(Y52/X52)*100,0)</f>
        <v>-255.97462385408667</v>
      </c>
      <c r="AA52" s="48">
        <f>SUM(AA49:AA51)</f>
        <v>-22923418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-35271259</v>
      </c>
      <c r="D54" s="54">
        <f>+D52-D53</f>
        <v>0</v>
      </c>
      <c r="E54" s="55">
        <f t="shared" si="4"/>
        <v>2202030</v>
      </c>
      <c r="F54" s="56">
        <f t="shared" si="4"/>
        <v>-22923418</v>
      </c>
      <c r="G54" s="56">
        <f t="shared" si="4"/>
        <v>4919917</v>
      </c>
      <c r="H54" s="56">
        <f t="shared" si="4"/>
        <v>6809426</v>
      </c>
      <c r="I54" s="56">
        <f t="shared" si="4"/>
        <v>-5728868</v>
      </c>
      <c r="J54" s="56">
        <f t="shared" si="4"/>
        <v>6000475</v>
      </c>
      <c r="K54" s="56">
        <f t="shared" si="4"/>
        <v>-5009153</v>
      </c>
      <c r="L54" s="56">
        <f t="shared" si="4"/>
        <v>3620370</v>
      </c>
      <c r="M54" s="56">
        <f t="shared" si="4"/>
        <v>-1511058</v>
      </c>
      <c r="N54" s="56">
        <f t="shared" si="4"/>
        <v>-2899841</v>
      </c>
      <c r="O54" s="56">
        <f t="shared" si="4"/>
        <v>3563833</v>
      </c>
      <c r="P54" s="56">
        <f t="shared" si="4"/>
        <v>15312483</v>
      </c>
      <c r="Q54" s="56">
        <f t="shared" si="4"/>
        <v>-3067093</v>
      </c>
      <c r="R54" s="56">
        <f t="shared" si="4"/>
        <v>15809223</v>
      </c>
      <c r="S54" s="56">
        <f t="shared" si="4"/>
        <v>6898790</v>
      </c>
      <c r="T54" s="56">
        <f t="shared" si="4"/>
        <v>1854208</v>
      </c>
      <c r="U54" s="56">
        <f t="shared" si="4"/>
        <v>8091860</v>
      </c>
      <c r="V54" s="56">
        <f t="shared" si="4"/>
        <v>16844858</v>
      </c>
      <c r="W54" s="56">
        <f t="shared" si="4"/>
        <v>35754715</v>
      </c>
      <c r="X54" s="56">
        <f t="shared" si="4"/>
        <v>-22923418</v>
      </c>
      <c r="Y54" s="56">
        <f t="shared" si="4"/>
        <v>58678133</v>
      </c>
      <c r="Z54" s="57">
        <f>+IF(X54&lt;&gt;0,+(Y54/X54)*100,0)</f>
        <v>-255.97462385408667</v>
      </c>
      <c r="AA54" s="54">
        <f>+AA52-AA53</f>
        <v>-22923418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-35271259</v>
      </c>
      <c r="D57" s="48">
        <f>SUM(D54:D56)</f>
        <v>0</v>
      </c>
      <c r="E57" s="49">
        <f t="shared" si="5"/>
        <v>2202030</v>
      </c>
      <c r="F57" s="50">
        <f t="shared" si="5"/>
        <v>-22923418</v>
      </c>
      <c r="G57" s="50">
        <f t="shared" si="5"/>
        <v>4919917</v>
      </c>
      <c r="H57" s="50">
        <f t="shared" si="5"/>
        <v>6809426</v>
      </c>
      <c r="I57" s="50">
        <f t="shared" si="5"/>
        <v>-5728868</v>
      </c>
      <c r="J57" s="50">
        <f t="shared" si="5"/>
        <v>6000475</v>
      </c>
      <c r="K57" s="50">
        <f t="shared" si="5"/>
        <v>-5009153</v>
      </c>
      <c r="L57" s="50">
        <f t="shared" si="5"/>
        <v>3620370</v>
      </c>
      <c r="M57" s="50">
        <f t="shared" si="5"/>
        <v>-1511058</v>
      </c>
      <c r="N57" s="50">
        <f t="shared" si="5"/>
        <v>-2899841</v>
      </c>
      <c r="O57" s="50">
        <f t="shared" si="5"/>
        <v>3563833</v>
      </c>
      <c r="P57" s="50">
        <f t="shared" si="5"/>
        <v>15312483</v>
      </c>
      <c r="Q57" s="50">
        <f t="shared" si="5"/>
        <v>-3067093</v>
      </c>
      <c r="R57" s="50">
        <f t="shared" si="5"/>
        <v>15809223</v>
      </c>
      <c r="S57" s="50">
        <f t="shared" si="5"/>
        <v>6898790</v>
      </c>
      <c r="T57" s="50">
        <f t="shared" si="5"/>
        <v>1854208</v>
      </c>
      <c r="U57" s="50">
        <f t="shared" si="5"/>
        <v>8091860</v>
      </c>
      <c r="V57" s="50">
        <f t="shared" si="5"/>
        <v>16844858</v>
      </c>
      <c r="W57" s="50">
        <f t="shared" si="5"/>
        <v>35754715</v>
      </c>
      <c r="X57" s="50">
        <f t="shared" si="5"/>
        <v>-22923418</v>
      </c>
      <c r="Y57" s="50">
        <f t="shared" si="5"/>
        <v>58678133</v>
      </c>
      <c r="Z57" s="51">
        <f>+IF(X57&lt;&gt;0,+(Y57/X57)*100,0)</f>
        <v>-255.97462385408667</v>
      </c>
      <c r="AA57" s="48">
        <f>SUM(AA54:AA56)</f>
        <v>-22923418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-35271259</v>
      </c>
      <c r="D60" s="65">
        <f>SUM(D57:D59)</f>
        <v>0</v>
      </c>
      <c r="E60" s="66">
        <f t="shared" si="6"/>
        <v>2202030</v>
      </c>
      <c r="F60" s="67">
        <f t="shared" si="6"/>
        <v>-22923418</v>
      </c>
      <c r="G60" s="67">
        <f t="shared" si="6"/>
        <v>4919917</v>
      </c>
      <c r="H60" s="67">
        <f t="shared" si="6"/>
        <v>6809426</v>
      </c>
      <c r="I60" s="67">
        <f t="shared" si="6"/>
        <v>-5728868</v>
      </c>
      <c r="J60" s="67">
        <f t="shared" si="6"/>
        <v>6000475</v>
      </c>
      <c r="K60" s="67">
        <f t="shared" si="6"/>
        <v>-5009153</v>
      </c>
      <c r="L60" s="67">
        <f t="shared" si="6"/>
        <v>3620370</v>
      </c>
      <c r="M60" s="67">
        <f t="shared" si="6"/>
        <v>-1511058</v>
      </c>
      <c r="N60" s="67">
        <f t="shared" si="6"/>
        <v>-2899841</v>
      </c>
      <c r="O60" s="67">
        <f t="shared" si="6"/>
        <v>3563833</v>
      </c>
      <c r="P60" s="67">
        <f t="shared" si="6"/>
        <v>15312483</v>
      </c>
      <c r="Q60" s="67">
        <f t="shared" si="6"/>
        <v>-3067093</v>
      </c>
      <c r="R60" s="67">
        <f t="shared" si="6"/>
        <v>15809223</v>
      </c>
      <c r="S60" s="67">
        <f t="shared" si="6"/>
        <v>6898790</v>
      </c>
      <c r="T60" s="67">
        <f t="shared" si="6"/>
        <v>1854208</v>
      </c>
      <c r="U60" s="67">
        <f t="shared" si="6"/>
        <v>8091860</v>
      </c>
      <c r="V60" s="67">
        <f t="shared" si="6"/>
        <v>16844858</v>
      </c>
      <c r="W60" s="67">
        <f t="shared" si="6"/>
        <v>35754715</v>
      </c>
      <c r="X60" s="67">
        <f t="shared" si="6"/>
        <v>-22923418</v>
      </c>
      <c r="Y60" s="67">
        <f t="shared" si="6"/>
        <v>58678133</v>
      </c>
      <c r="Z60" s="68">
        <f>+IF(X60&lt;&gt;0,+(Y60/X60)*100,0)</f>
        <v>-255.97462385408667</v>
      </c>
      <c r="AA60" s="65">
        <f>SUM(AA57:AA59)</f>
        <v>-22923418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11543016</v>
      </c>
      <c r="D7" s="20"/>
      <c r="E7" s="21"/>
      <c r="F7" s="22"/>
      <c r="G7" s="22">
        <v>74157</v>
      </c>
      <c r="H7" s="22">
        <v>80995</v>
      </c>
      <c r="I7" s="22">
        <v>75768</v>
      </c>
      <c r="J7" s="22">
        <v>230920</v>
      </c>
      <c r="K7" s="22">
        <v>80766</v>
      </c>
      <c r="L7" s="22">
        <v>80683</v>
      </c>
      <c r="M7" s="22">
        <v>80600</v>
      </c>
      <c r="N7" s="22">
        <v>242049</v>
      </c>
      <c r="O7" s="22">
        <v>80392</v>
      </c>
      <c r="P7" s="22">
        <v>80184</v>
      </c>
      <c r="Q7" s="22">
        <v>80038</v>
      </c>
      <c r="R7" s="22">
        <v>240614</v>
      </c>
      <c r="S7" s="22">
        <v>80080</v>
      </c>
      <c r="T7" s="22">
        <v>80413</v>
      </c>
      <c r="U7" s="22">
        <v>80163</v>
      </c>
      <c r="V7" s="22">
        <v>240656</v>
      </c>
      <c r="W7" s="22">
        <v>954239</v>
      </c>
      <c r="X7" s="22"/>
      <c r="Y7" s="22">
        <v>954239</v>
      </c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143705661</v>
      </c>
      <c r="D9" s="20"/>
      <c r="E9" s="21">
        <v>180035681</v>
      </c>
      <c r="F9" s="22">
        <v>180035681</v>
      </c>
      <c r="G9" s="22">
        <v>12882995</v>
      </c>
      <c r="H9" s="22">
        <v>12996377</v>
      </c>
      <c r="I9" s="22">
        <v>13033506</v>
      </c>
      <c r="J9" s="22">
        <v>38912878</v>
      </c>
      <c r="K9" s="22">
        <v>13021088</v>
      </c>
      <c r="L9" s="22">
        <v>13097385</v>
      </c>
      <c r="M9" s="22">
        <v>12826518</v>
      </c>
      <c r="N9" s="22">
        <v>38944991</v>
      </c>
      <c r="O9" s="22">
        <v>13043213</v>
      </c>
      <c r="P9" s="22">
        <v>12454409</v>
      </c>
      <c r="Q9" s="22">
        <v>12990049</v>
      </c>
      <c r="R9" s="22">
        <v>38487671</v>
      </c>
      <c r="S9" s="22">
        <v>12976019</v>
      </c>
      <c r="T9" s="22">
        <v>13113756</v>
      </c>
      <c r="U9" s="22">
        <v>13136473</v>
      </c>
      <c r="V9" s="22">
        <v>39226248</v>
      </c>
      <c r="W9" s="22">
        <v>155571788</v>
      </c>
      <c r="X9" s="22">
        <v>180035681</v>
      </c>
      <c r="Y9" s="22">
        <v>-24463893</v>
      </c>
      <c r="Z9" s="23">
        <v>-13.588358076641486</v>
      </c>
      <c r="AA9" s="20">
        <v>180035681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24287905</v>
      </c>
      <c r="F13" s="22">
        <v>24287905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24287905</v>
      </c>
      <c r="Y13" s="22">
        <v>-24287905</v>
      </c>
      <c r="Z13" s="23">
        <v>-100</v>
      </c>
      <c r="AA13" s="20">
        <v>24287905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155248677</v>
      </c>
      <c r="D33" s="29">
        <f t="shared" ref="D33:Y33" si="0">SUM(D6:D32)</f>
        <v>0</v>
      </c>
      <c r="E33" s="30">
        <f t="shared" si="0"/>
        <v>204323586</v>
      </c>
      <c r="F33" s="31">
        <f t="shared" si="0"/>
        <v>204323586</v>
      </c>
      <c r="G33" s="31">
        <f t="shared" si="0"/>
        <v>12957152</v>
      </c>
      <c r="H33" s="31">
        <f t="shared" si="0"/>
        <v>13077372</v>
      </c>
      <c r="I33" s="31">
        <f t="shared" si="0"/>
        <v>13109274</v>
      </c>
      <c r="J33" s="31">
        <f t="shared" si="0"/>
        <v>39143798</v>
      </c>
      <c r="K33" s="31">
        <f t="shared" si="0"/>
        <v>13101854</v>
      </c>
      <c r="L33" s="31">
        <f t="shared" si="0"/>
        <v>13178068</v>
      </c>
      <c r="M33" s="31">
        <f t="shared" si="0"/>
        <v>12907118</v>
      </c>
      <c r="N33" s="31">
        <f t="shared" si="0"/>
        <v>39187040</v>
      </c>
      <c r="O33" s="31">
        <f t="shared" si="0"/>
        <v>13123605</v>
      </c>
      <c r="P33" s="31">
        <f t="shared" si="0"/>
        <v>12534593</v>
      </c>
      <c r="Q33" s="31">
        <f t="shared" si="0"/>
        <v>13070087</v>
      </c>
      <c r="R33" s="31">
        <f t="shared" si="0"/>
        <v>38728285</v>
      </c>
      <c r="S33" s="31">
        <f t="shared" si="0"/>
        <v>13056099</v>
      </c>
      <c r="T33" s="31">
        <f t="shared" si="0"/>
        <v>13194169</v>
      </c>
      <c r="U33" s="31">
        <f t="shared" si="0"/>
        <v>13216636</v>
      </c>
      <c r="V33" s="31">
        <f t="shared" si="0"/>
        <v>39466904</v>
      </c>
      <c r="W33" s="31">
        <f t="shared" si="0"/>
        <v>156526027</v>
      </c>
      <c r="X33" s="31">
        <f t="shared" si="0"/>
        <v>204323586</v>
      </c>
      <c r="Y33" s="31">
        <f t="shared" si="0"/>
        <v>-47797559</v>
      </c>
      <c r="Z33" s="32">
        <f>+IF(X33&lt;&gt;0,+(Y33/X33)*100,0)</f>
        <v>-23.393069755539628</v>
      </c>
      <c r="AA33" s="29">
        <f>SUM(AA6:AA32)</f>
        <v>204323586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57237610</v>
      </c>
      <c r="D35" s="20"/>
      <c r="E35" s="21">
        <v>59773786</v>
      </c>
      <c r="F35" s="22">
        <v>72317451</v>
      </c>
      <c r="G35" s="22"/>
      <c r="H35" s="22">
        <v>9654924</v>
      </c>
      <c r="I35" s="22">
        <v>5362867</v>
      </c>
      <c r="J35" s="22">
        <v>15017791</v>
      </c>
      <c r="K35" s="22">
        <v>5748460</v>
      </c>
      <c r="L35" s="22">
        <v>5703469</v>
      </c>
      <c r="M35" s="22">
        <v>5827310</v>
      </c>
      <c r="N35" s="22">
        <v>17279239</v>
      </c>
      <c r="O35" s="22">
        <v>6240263</v>
      </c>
      <c r="P35" s="22">
        <v>6107400</v>
      </c>
      <c r="Q35" s="22">
        <v>5999328</v>
      </c>
      <c r="R35" s="22">
        <v>18346991</v>
      </c>
      <c r="S35" s="22">
        <v>5729827</v>
      </c>
      <c r="T35" s="22">
        <v>5966979</v>
      </c>
      <c r="U35" s="22">
        <v>6240422</v>
      </c>
      <c r="V35" s="22">
        <v>17937228</v>
      </c>
      <c r="W35" s="22">
        <v>68581249</v>
      </c>
      <c r="X35" s="22">
        <v>72317451</v>
      </c>
      <c r="Y35" s="22">
        <v>-3736202</v>
      </c>
      <c r="Z35" s="23">
        <v>-5.1663906129656034</v>
      </c>
      <c r="AA35" s="20">
        <v>72317451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19105279</v>
      </c>
      <c r="D38" s="20"/>
      <c r="E38" s="21">
        <v>6683054</v>
      </c>
      <c r="F38" s="22">
        <v>6783054</v>
      </c>
      <c r="G38" s="22">
        <v>74056</v>
      </c>
      <c r="H38" s="22">
        <v>1699296</v>
      </c>
      <c r="I38" s="22">
        <v>1437101</v>
      </c>
      <c r="J38" s="22">
        <v>3210453</v>
      </c>
      <c r="K38" s="22">
        <v>1477830</v>
      </c>
      <c r="L38" s="22">
        <v>1532116</v>
      </c>
      <c r="M38" s="22">
        <v>169238</v>
      </c>
      <c r="N38" s="22">
        <v>3179184</v>
      </c>
      <c r="O38" s="22">
        <v>29286</v>
      </c>
      <c r="P38" s="22">
        <v>33718</v>
      </c>
      <c r="Q38" s="22">
        <v>79396</v>
      </c>
      <c r="R38" s="22">
        <v>142400</v>
      </c>
      <c r="S38" s="22">
        <v>35069</v>
      </c>
      <c r="T38" s="22">
        <v>69275</v>
      </c>
      <c r="U38" s="22">
        <v>143376</v>
      </c>
      <c r="V38" s="22">
        <v>247720</v>
      </c>
      <c r="W38" s="22">
        <v>6779757</v>
      </c>
      <c r="X38" s="22">
        <v>6783054</v>
      </c>
      <c r="Y38" s="22">
        <v>-3297</v>
      </c>
      <c r="Z38" s="23">
        <v>-4.8606424185919796E-2</v>
      </c>
      <c r="AA38" s="20">
        <v>6783054</v>
      </c>
    </row>
    <row r="39" spans="1:27" x14ac:dyDescent="0.25">
      <c r="A39" s="19" t="s">
        <v>65</v>
      </c>
      <c r="B39" s="15" t="s">
        <v>32</v>
      </c>
      <c r="C39" s="20">
        <v>50377764</v>
      </c>
      <c r="D39" s="20"/>
      <c r="E39" s="21">
        <v>15655337</v>
      </c>
      <c r="F39" s="22">
        <v>15655337</v>
      </c>
      <c r="G39" s="22"/>
      <c r="H39" s="22"/>
      <c r="I39" s="22"/>
      <c r="J39" s="22"/>
      <c r="K39" s="22">
        <v>1346</v>
      </c>
      <c r="L39" s="22">
        <v>-1346</v>
      </c>
      <c r="M39" s="22"/>
      <c r="N39" s="22"/>
      <c r="O39" s="22"/>
      <c r="P39" s="22">
        <v>16215014</v>
      </c>
      <c r="Q39" s="22"/>
      <c r="R39" s="22">
        <v>16215014</v>
      </c>
      <c r="S39" s="22"/>
      <c r="T39" s="22"/>
      <c r="U39" s="22"/>
      <c r="V39" s="22"/>
      <c r="W39" s="22">
        <v>16215014</v>
      </c>
      <c r="X39" s="22">
        <v>15655337</v>
      </c>
      <c r="Y39" s="22">
        <v>559677</v>
      </c>
      <c r="Z39" s="23">
        <v>3.5749917104946385</v>
      </c>
      <c r="AA39" s="20">
        <v>15655337</v>
      </c>
    </row>
    <row r="40" spans="1:27" x14ac:dyDescent="0.25">
      <c r="A40" s="19" t="s">
        <v>66</v>
      </c>
      <c r="B40" s="15" t="s">
        <v>32</v>
      </c>
      <c r="C40" s="20">
        <v>19478</v>
      </c>
      <c r="D40" s="20"/>
      <c r="E40" s="21">
        <v>263928</v>
      </c>
      <c r="F40" s="22">
        <v>19585</v>
      </c>
      <c r="G40" s="22">
        <v>1650</v>
      </c>
      <c r="H40" s="22">
        <v>1650</v>
      </c>
      <c r="I40" s="22">
        <v>1597</v>
      </c>
      <c r="J40" s="22">
        <v>4897</v>
      </c>
      <c r="K40" s="22">
        <v>1650</v>
      </c>
      <c r="L40" s="22">
        <v>1597</v>
      </c>
      <c r="M40" s="22">
        <v>1650</v>
      </c>
      <c r="N40" s="22">
        <v>4897</v>
      </c>
      <c r="O40" s="22">
        <v>1650</v>
      </c>
      <c r="P40" s="22">
        <v>1490</v>
      </c>
      <c r="Q40" s="22">
        <v>1650</v>
      </c>
      <c r="R40" s="22">
        <v>4790</v>
      </c>
      <c r="S40" s="22">
        <v>1597</v>
      </c>
      <c r="T40" s="22">
        <v>1650</v>
      </c>
      <c r="U40" s="22">
        <v>1597</v>
      </c>
      <c r="V40" s="22">
        <v>4844</v>
      </c>
      <c r="W40" s="22">
        <v>19428</v>
      </c>
      <c r="X40" s="22">
        <v>19585</v>
      </c>
      <c r="Y40" s="22">
        <v>-157</v>
      </c>
      <c r="Z40" s="23">
        <v>-0.80163390349757468</v>
      </c>
      <c r="AA40" s="20">
        <v>19585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9364087</v>
      </c>
      <c r="D42" s="20"/>
      <c r="E42" s="21">
        <v>17307350</v>
      </c>
      <c r="F42" s="22">
        <v>15807350</v>
      </c>
      <c r="G42" s="22">
        <v>632223</v>
      </c>
      <c r="H42" s="22">
        <v>643090</v>
      </c>
      <c r="I42" s="22"/>
      <c r="J42" s="22">
        <v>1275313</v>
      </c>
      <c r="K42" s="22">
        <v>1275313</v>
      </c>
      <c r="L42" s="22">
        <v>643090</v>
      </c>
      <c r="M42" s="22"/>
      <c r="N42" s="22">
        <v>1918403</v>
      </c>
      <c r="O42" s="22">
        <v>1918050</v>
      </c>
      <c r="P42" s="22">
        <v>789821</v>
      </c>
      <c r="Q42" s="22">
        <v>1509769</v>
      </c>
      <c r="R42" s="22">
        <v>4217640</v>
      </c>
      <c r="S42" s="22">
        <v>1307221</v>
      </c>
      <c r="T42" s="22">
        <v>1234705</v>
      </c>
      <c r="U42" s="22">
        <v>2296671</v>
      </c>
      <c r="V42" s="22">
        <v>4838597</v>
      </c>
      <c r="W42" s="22">
        <v>12249953</v>
      </c>
      <c r="X42" s="22">
        <v>15807350</v>
      </c>
      <c r="Y42" s="22">
        <v>-3557397</v>
      </c>
      <c r="Z42" s="23">
        <v>-22.504701926635395</v>
      </c>
      <c r="AA42" s="20">
        <v>15807350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48343310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>
        <v>84570248</v>
      </c>
      <c r="U44" s="22">
        <v>-42285124</v>
      </c>
      <c r="V44" s="22">
        <v>42285124</v>
      </c>
      <c r="W44" s="22">
        <v>42285124</v>
      </c>
      <c r="X44" s="22"/>
      <c r="Y44" s="22">
        <v>42285124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5273928</v>
      </c>
      <c r="D45" s="20"/>
      <c r="E45" s="21">
        <v>9501261</v>
      </c>
      <c r="F45" s="22">
        <v>6614655</v>
      </c>
      <c r="G45" s="22">
        <v>142121</v>
      </c>
      <c r="H45" s="22">
        <v>152210</v>
      </c>
      <c r="I45" s="22">
        <v>504934</v>
      </c>
      <c r="J45" s="22">
        <v>799265</v>
      </c>
      <c r="K45" s="22">
        <v>1009261</v>
      </c>
      <c r="L45" s="22">
        <v>197421</v>
      </c>
      <c r="M45" s="22">
        <v>783428</v>
      </c>
      <c r="N45" s="22">
        <v>1990110</v>
      </c>
      <c r="O45" s="22">
        <v>138794</v>
      </c>
      <c r="P45" s="22">
        <v>554883</v>
      </c>
      <c r="Q45" s="22">
        <v>141536</v>
      </c>
      <c r="R45" s="22">
        <v>835213</v>
      </c>
      <c r="S45" s="22">
        <v>126183</v>
      </c>
      <c r="T45" s="22">
        <v>81135</v>
      </c>
      <c r="U45" s="22">
        <v>737228</v>
      </c>
      <c r="V45" s="22">
        <v>944546</v>
      </c>
      <c r="W45" s="22">
        <v>4569134</v>
      </c>
      <c r="X45" s="22">
        <v>6614655</v>
      </c>
      <c r="Y45" s="22">
        <v>-2045521</v>
      </c>
      <c r="Z45" s="23">
        <v>-30.924076917087888</v>
      </c>
      <c r="AA45" s="20">
        <v>6614655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-8135979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181585477</v>
      </c>
      <c r="D48" s="29">
        <f t="shared" ref="D48:Y48" si="1">SUM(D35:D47)</f>
        <v>0</v>
      </c>
      <c r="E48" s="30">
        <f t="shared" si="1"/>
        <v>109184716</v>
      </c>
      <c r="F48" s="31">
        <f t="shared" si="1"/>
        <v>117197432</v>
      </c>
      <c r="G48" s="31">
        <f t="shared" si="1"/>
        <v>850050</v>
      </c>
      <c r="H48" s="31">
        <f t="shared" si="1"/>
        <v>12151170</v>
      </c>
      <c r="I48" s="31">
        <f t="shared" si="1"/>
        <v>7306499</v>
      </c>
      <c r="J48" s="31">
        <f t="shared" si="1"/>
        <v>20307719</v>
      </c>
      <c r="K48" s="31">
        <f t="shared" si="1"/>
        <v>9513860</v>
      </c>
      <c r="L48" s="31">
        <f t="shared" si="1"/>
        <v>8076347</v>
      </c>
      <c r="M48" s="31">
        <f t="shared" si="1"/>
        <v>6781626</v>
      </c>
      <c r="N48" s="31">
        <f t="shared" si="1"/>
        <v>24371833</v>
      </c>
      <c r="O48" s="31">
        <f t="shared" si="1"/>
        <v>8328043</v>
      </c>
      <c r="P48" s="31">
        <f t="shared" si="1"/>
        <v>23702326</v>
      </c>
      <c r="Q48" s="31">
        <f t="shared" si="1"/>
        <v>7731679</v>
      </c>
      <c r="R48" s="31">
        <f t="shared" si="1"/>
        <v>39762048</v>
      </c>
      <c r="S48" s="31">
        <f t="shared" si="1"/>
        <v>7199897</v>
      </c>
      <c r="T48" s="31">
        <f t="shared" si="1"/>
        <v>91923992</v>
      </c>
      <c r="U48" s="31">
        <f t="shared" si="1"/>
        <v>-32865830</v>
      </c>
      <c r="V48" s="31">
        <f t="shared" si="1"/>
        <v>66258059</v>
      </c>
      <c r="W48" s="31">
        <f t="shared" si="1"/>
        <v>150699659</v>
      </c>
      <c r="X48" s="31">
        <f t="shared" si="1"/>
        <v>117197432</v>
      </c>
      <c r="Y48" s="31">
        <f t="shared" si="1"/>
        <v>33502227</v>
      </c>
      <c r="Z48" s="32">
        <f>+IF(X48&lt;&gt;0,+(Y48/X48)*100,0)</f>
        <v>28.586144276608383</v>
      </c>
      <c r="AA48" s="29">
        <f>SUM(AA35:AA47)</f>
        <v>117197432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-26336800</v>
      </c>
      <c r="D49" s="39">
        <f t="shared" si="2"/>
        <v>0</v>
      </c>
      <c r="E49" s="40">
        <f t="shared" si="2"/>
        <v>95138870</v>
      </c>
      <c r="F49" s="41">
        <f t="shared" si="2"/>
        <v>87126154</v>
      </c>
      <c r="G49" s="41">
        <f t="shared" si="2"/>
        <v>12107102</v>
      </c>
      <c r="H49" s="41">
        <f t="shared" si="2"/>
        <v>926202</v>
      </c>
      <c r="I49" s="41">
        <f t="shared" si="2"/>
        <v>5802775</v>
      </c>
      <c r="J49" s="41">
        <f t="shared" si="2"/>
        <v>18836079</v>
      </c>
      <c r="K49" s="41">
        <f t="shared" si="2"/>
        <v>3587994</v>
      </c>
      <c r="L49" s="41">
        <f t="shared" si="2"/>
        <v>5101721</v>
      </c>
      <c r="M49" s="41">
        <f t="shared" si="2"/>
        <v>6125492</v>
      </c>
      <c r="N49" s="41">
        <f t="shared" si="2"/>
        <v>14815207</v>
      </c>
      <c r="O49" s="41">
        <f t="shared" si="2"/>
        <v>4795562</v>
      </c>
      <c r="P49" s="41">
        <f t="shared" si="2"/>
        <v>-11167733</v>
      </c>
      <c r="Q49" s="41">
        <f t="shared" si="2"/>
        <v>5338408</v>
      </c>
      <c r="R49" s="41">
        <f t="shared" si="2"/>
        <v>-1033763</v>
      </c>
      <c r="S49" s="41">
        <f t="shared" si="2"/>
        <v>5856202</v>
      </c>
      <c r="T49" s="41">
        <f t="shared" si="2"/>
        <v>-78729823</v>
      </c>
      <c r="U49" s="41">
        <f t="shared" si="2"/>
        <v>46082466</v>
      </c>
      <c r="V49" s="41">
        <f t="shared" si="2"/>
        <v>-26791155</v>
      </c>
      <c r="W49" s="41">
        <f t="shared" si="2"/>
        <v>5826368</v>
      </c>
      <c r="X49" s="41">
        <f t="shared" si="2"/>
        <v>87126154</v>
      </c>
      <c r="Y49" s="41">
        <f t="shared" si="2"/>
        <v>-81299786</v>
      </c>
      <c r="Z49" s="42">
        <f>+IF(X49&lt;&gt;0,+(Y49/X49)*100,0)</f>
        <v>-93.312722147703198</v>
      </c>
      <c r="AA49" s="39">
        <f>+AA33-AA48</f>
        <v>87126154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>
        <v>8457632</v>
      </c>
      <c r="L50" s="22"/>
      <c r="M50" s="22">
        <v>11386239</v>
      </c>
      <c r="N50" s="22">
        <v>19843871</v>
      </c>
      <c r="O50" s="22">
        <v>-2643086</v>
      </c>
      <c r="P50" s="22"/>
      <c r="Q50" s="22"/>
      <c r="R50" s="22">
        <v>-2643086</v>
      </c>
      <c r="S50" s="22"/>
      <c r="T50" s="22"/>
      <c r="U50" s="22"/>
      <c r="V50" s="22"/>
      <c r="W50" s="22">
        <v>17200785</v>
      </c>
      <c r="X50" s="22"/>
      <c r="Y50" s="22">
        <v>17200785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-26336800</v>
      </c>
      <c r="D52" s="48">
        <f t="shared" si="3"/>
        <v>0</v>
      </c>
      <c r="E52" s="49">
        <f t="shared" si="3"/>
        <v>95138870</v>
      </c>
      <c r="F52" s="50">
        <f t="shared" si="3"/>
        <v>87126154</v>
      </c>
      <c r="G52" s="50">
        <f t="shared" si="3"/>
        <v>12107102</v>
      </c>
      <c r="H52" s="50">
        <f t="shared" si="3"/>
        <v>926202</v>
      </c>
      <c r="I52" s="50">
        <f t="shared" si="3"/>
        <v>5802775</v>
      </c>
      <c r="J52" s="50">
        <f t="shared" si="3"/>
        <v>18836079</v>
      </c>
      <c r="K52" s="50">
        <f t="shared" si="3"/>
        <v>12045626</v>
      </c>
      <c r="L52" s="50">
        <f t="shared" si="3"/>
        <v>5101721</v>
      </c>
      <c r="M52" s="50">
        <f t="shared" si="3"/>
        <v>17511731</v>
      </c>
      <c r="N52" s="50">
        <f t="shared" si="3"/>
        <v>34659078</v>
      </c>
      <c r="O52" s="50">
        <f t="shared" si="3"/>
        <v>2152476</v>
      </c>
      <c r="P52" s="50">
        <f t="shared" si="3"/>
        <v>-11167733</v>
      </c>
      <c r="Q52" s="50">
        <f t="shared" si="3"/>
        <v>5338408</v>
      </c>
      <c r="R52" s="50">
        <f t="shared" si="3"/>
        <v>-3676849</v>
      </c>
      <c r="S52" s="50">
        <f t="shared" si="3"/>
        <v>5856202</v>
      </c>
      <c r="T52" s="50">
        <f t="shared" si="3"/>
        <v>-78729823</v>
      </c>
      <c r="U52" s="50">
        <f t="shared" si="3"/>
        <v>46082466</v>
      </c>
      <c r="V52" s="50">
        <f t="shared" si="3"/>
        <v>-26791155</v>
      </c>
      <c r="W52" s="50">
        <f t="shared" si="3"/>
        <v>23027153</v>
      </c>
      <c r="X52" s="50">
        <f t="shared" si="3"/>
        <v>87126154</v>
      </c>
      <c r="Y52" s="50">
        <f t="shared" si="3"/>
        <v>-64099001</v>
      </c>
      <c r="Z52" s="51">
        <f>+IF(X52&lt;&gt;0,+(Y52/X52)*100,0)</f>
        <v>-73.570332279329122</v>
      </c>
      <c r="AA52" s="48">
        <f>SUM(AA49:AA51)</f>
        <v>87126154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-26336800</v>
      </c>
      <c r="D54" s="54">
        <f>+D52-D53</f>
        <v>0</v>
      </c>
      <c r="E54" s="55">
        <f t="shared" si="4"/>
        <v>95138870</v>
      </c>
      <c r="F54" s="56">
        <f t="shared" si="4"/>
        <v>87126154</v>
      </c>
      <c r="G54" s="56">
        <f t="shared" si="4"/>
        <v>12107102</v>
      </c>
      <c r="H54" s="56">
        <f t="shared" si="4"/>
        <v>926202</v>
      </c>
      <c r="I54" s="56">
        <f t="shared" si="4"/>
        <v>5802775</v>
      </c>
      <c r="J54" s="56">
        <f t="shared" si="4"/>
        <v>18836079</v>
      </c>
      <c r="K54" s="56">
        <f t="shared" si="4"/>
        <v>12045626</v>
      </c>
      <c r="L54" s="56">
        <f t="shared" si="4"/>
        <v>5101721</v>
      </c>
      <c r="M54" s="56">
        <f t="shared" si="4"/>
        <v>17511731</v>
      </c>
      <c r="N54" s="56">
        <f t="shared" si="4"/>
        <v>34659078</v>
      </c>
      <c r="O54" s="56">
        <f t="shared" si="4"/>
        <v>2152476</v>
      </c>
      <c r="P54" s="56">
        <f t="shared" si="4"/>
        <v>-11167733</v>
      </c>
      <c r="Q54" s="56">
        <f t="shared" si="4"/>
        <v>5338408</v>
      </c>
      <c r="R54" s="56">
        <f t="shared" si="4"/>
        <v>-3676849</v>
      </c>
      <c r="S54" s="56">
        <f t="shared" si="4"/>
        <v>5856202</v>
      </c>
      <c r="T54" s="56">
        <f t="shared" si="4"/>
        <v>-78729823</v>
      </c>
      <c r="U54" s="56">
        <f t="shared" si="4"/>
        <v>46082466</v>
      </c>
      <c r="V54" s="56">
        <f t="shared" si="4"/>
        <v>-26791155</v>
      </c>
      <c r="W54" s="56">
        <f t="shared" si="4"/>
        <v>23027153</v>
      </c>
      <c r="X54" s="56">
        <f t="shared" si="4"/>
        <v>87126154</v>
      </c>
      <c r="Y54" s="56">
        <f t="shared" si="4"/>
        <v>-64099001</v>
      </c>
      <c r="Z54" s="57">
        <f>+IF(X54&lt;&gt;0,+(Y54/X54)*100,0)</f>
        <v>-73.570332279329122</v>
      </c>
      <c r="AA54" s="54">
        <f>+AA52-AA53</f>
        <v>87126154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-26336800</v>
      </c>
      <c r="D57" s="48">
        <f>SUM(D54:D56)</f>
        <v>0</v>
      </c>
      <c r="E57" s="49">
        <f t="shared" si="5"/>
        <v>95138870</v>
      </c>
      <c r="F57" s="50">
        <f t="shared" si="5"/>
        <v>87126154</v>
      </c>
      <c r="G57" s="50">
        <f t="shared" si="5"/>
        <v>12107102</v>
      </c>
      <c r="H57" s="50">
        <f t="shared" si="5"/>
        <v>926202</v>
      </c>
      <c r="I57" s="50">
        <f t="shared" si="5"/>
        <v>5802775</v>
      </c>
      <c r="J57" s="50">
        <f t="shared" si="5"/>
        <v>18836079</v>
      </c>
      <c r="K57" s="50">
        <f t="shared" si="5"/>
        <v>12045626</v>
      </c>
      <c r="L57" s="50">
        <f t="shared" si="5"/>
        <v>5101721</v>
      </c>
      <c r="M57" s="50">
        <f t="shared" si="5"/>
        <v>17511731</v>
      </c>
      <c r="N57" s="50">
        <f t="shared" si="5"/>
        <v>34659078</v>
      </c>
      <c r="O57" s="50">
        <f t="shared" si="5"/>
        <v>2152476</v>
      </c>
      <c r="P57" s="50">
        <f t="shared" si="5"/>
        <v>-11167733</v>
      </c>
      <c r="Q57" s="50">
        <f t="shared" si="5"/>
        <v>5338408</v>
      </c>
      <c r="R57" s="50">
        <f t="shared" si="5"/>
        <v>-3676849</v>
      </c>
      <c r="S57" s="50">
        <f t="shared" si="5"/>
        <v>5856202</v>
      </c>
      <c r="T57" s="50">
        <f t="shared" si="5"/>
        <v>-78729823</v>
      </c>
      <c r="U57" s="50">
        <f t="shared" si="5"/>
        <v>46082466</v>
      </c>
      <c r="V57" s="50">
        <f t="shared" si="5"/>
        <v>-26791155</v>
      </c>
      <c r="W57" s="50">
        <f t="shared" si="5"/>
        <v>23027153</v>
      </c>
      <c r="X57" s="50">
        <f t="shared" si="5"/>
        <v>87126154</v>
      </c>
      <c r="Y57" s="50">
        <f t="shared" si="5"/>
        <v>-64099001</v>
      </c>
      <c r="Z57" s="51">
        <f>+IF(X57&lt;&gt;0,+(Y57/X57)*100,0)</f>
        <v>-73.570332279329122</v>
      </c>
      <c r="AA57" s="48">
        <f>SUM(AA54:AA56)</f>
        <v>87126154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-26336800</v>
      </c>
      <c r="D60" s="65">
        <f>SUM(D57:D59)</f>
        <v>0</v>
      </c>
      <c r="E60" s="66">
        <f t="shared" si="6"/>
        <v>95138870</v>
      </c>
      <c r="F60" s="67">
        <f t="shared" si="6"/>
        <v>87126154</v>
      </c>
      <c r="G60" s="67">
        <f t="shared" si="6"/>
        <v>12107102</v>
      </c>
      <c r="H60" s="67">
        <f t="shared" si="6"/>
        <v>926202</v>
      </c>
      <c r="I60" s="67">
        <f t="shared" si="6"/>
        <v>5802775</v>
      </c>
      <c r="J60" s="67">
        <f t="shared" si="6"/>
        <v>18836079</v>
      </c>
      <c r="K60" s="67">
        <f t="shared" si="6"/>
        <v>12045626</v>
      </c>
      <c r="L60" s="67">
        <f t="shared" si="6"/>
        <v>5101721</v>
      </c>
      <c r="M60" s="67">
        <f t="shared" si="6"/>
        <v>17511731</v>
      </c>
      <c r="N60" s="67">
        <f t="shared" si="6"/>
        <v>34659078</v>
      </c>
      <c r="O60" s="67">
        <f t="shared" si="6"/>
        <v>2152476</v>
      </c>
      <c r="P60" s="67">
        <f t="shared" si="6"/>
        <v>-11167733</v>
      </c>
      <c r="Q60" s="67">
        <f t="shared" si="6"/>
        <v>5338408</v>
      </c>
      <c r="R60" s="67">
        <f t="shared" si="6"/>
        <v>-3676849</v>
      </c>
      <c r="S60" s="67">
        <f t="shared" si="6"/>
        <v>5856202</v>
      </c>
      <c r="T60" s="67">
        <f t="shared" si="6"/>
        <v>-78729823</v>
      </c>
      <c r="U60" s="67">
        <f t="shared" si="6"/>
        <v>46082466</v>
      </c>
      <c r="V60" s="67">
        <f t="shared" si="6"/>
        <v>-26791155</v>
      </c>
      <c r="W60" s="67">
        <f t="shared" si="6"/>
        <v>23027153</v>
      </c>
      <c r="X60" s="67">
        <f t="shared" si="6"/>
        <v>87126154</v>
      </c>
      <c r="Y60" s="67">
        <f t="shared" si="6"/>
        <v>-64099001</v>
      </c>
      <c r="Z60" s="68">
        <f>+IF(X60&lt;&gt;0,+(Y60/X60)*100,0)</f>
        <v>-73.570332279329122</v>
      </c>
      <c r="AA60" s="65">
        <f>SUM(AA57:AA59)</f>
        <v>87126154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>
        <v>215236301</v>
      </c>
      <c r="F9" s="22">
        <v>215236301</v>
      </c>
      <c r="G9" s="22">
        <v>14126335</v>
      </c>
      <c r="H9" s="22">
        <v>14241782</v>
      </c>
      <c r="I9" s="22">
        <v>14486159</v>
      </c>
      <c r="J9" s="22">
        <v>42854276</v>
      </c>
      <c r="K9" s="22">
        <v>16750341</v>
      </c>
      <c r="L9" s="22">
        <v>15117477</v>
      </c>
      <c r="M9" s="22">
        <v>15256909</v>
      </c>
      <c r="N9" s="22">
        <v>47124727</v>
      </c>
      <c r="O9" s="22">
        <v>15223756</v>
      </c>
      <c r="P9" s="22">
        <v>14871089</v>
      </c>
      <c r="Q9" s="22">
        <v>14655489</v>
      </c>
      <c r="R9" s="22">
        <v>44750334</v>
      </c>
      <c r="S9" s="22">
        <v>15108631</v>
      </c>
      <c r="T9" s="22">
        <v>15415417</v>
      </c>
      <c r="U9" s="22">
        <v>15482082</v>
      </c>
      <c r="V9" s="22">
        <v>46006130</v>
      </c>
      <c r="W9" s="22">
        <v>180735467</v>
      </c>
      <c r="X9" s="22">
        <v>215236301</v>
      </c>
      <c r="Y9" s="22">
        <v>-34500834</v>
      </c>
      <c r="Z9" s="23">
        <v>-16.029282160912068</v>
      </c>
      <c r="AA9" s="20">
        <v>215236301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37255323</v>
      </c>
      <c r="F13" s="22">
        <v>39749033</v>
      </c>
      <c r="G13" s="22">
        <v>3507320</v>
      </c>
      <c r="H13" s="22">
        <v>3187424</v>
      </c>
      <c r="I13" s="22">
        <v>3225706</v>
      </c>
      <c r="J13" s="22">
        <v>9920450</v>
      </c>
      <c r="K13" s="22">
        <v>3274284</v>
      </c>
      <c r="L13" s="22">
        <v>3316750</v>
      </c>
      <c r="M13" s="22">
        <v>3363032</v>
      </c>
      <c r="N13" s="22">
        <v>9954066</v>
      </c>
      <c r="O13" s="22">
        <v>3425113</v>
      </c>
      <c r="P13" s="22">
        <v>3470323</v>
      </c>
      <c r="Q13" s="22">
        <v>3446168</v>
      </c>
      <c r="R13" s="22">
        <v>10341604</v>
      </c>
      <c r="S13" s="22">
        <v>3559418</v>
      </c>
      <c r="T13" s="22">
        <v>3603826</v>
      </c>
      <c r="U13" s="22">
        <v>3635890</v>
      </c>
      <c r="V13" s="22">
        <v>10799134</v>
      </c>
      <c r="W13" s="22">
        <v>41015254</v>
      </c>
      <c r="X13" s="22">
        <v>39749033</v>
      </c>
      <c r="Y13" s="22">
        <v>1266221</v>
      </c>
      <c r="Z13" s="23">
        <v>3.1855391299707847</v>
      </c>
      <c r="AA13" s="20">
        <v>39749033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>
        <v>12348</v>
      </c>
      <c r="G20" s="22"/>
      <c r="H20" s="22"/>
      <c r="I20" s="22"/>
      <c r="J20" s="22"/>
      <c r="K20" s="22">
        <v>6174</v>
      </c>
      <c r="L20" s="22"/>
      <c r="M20" s="22"/>
      <c r="N20" s="22">
        <v>6174</v>
      </c>
      <c r="O20" s="22"/>
      <c r="P20" s="22"/>
      <c r="Q20" s="22"/>
      <c r="R20" s="22"/>
      <c r="S20" s="22"/>
      <c r="T20" s="22"/>
      <c r="U20" s="22"/>
      <c r="V20" s="22"/>
      <c r="W20" s="22">
        <v>6174</v>
      </c>
      <c r="X20" s="22">
        <v>12348</v>
      </c>
      <c r="Y20" s="22">
        <v>-6174</v>
      </c>
      <c r="Z20" s="18">
        <v>-50</v>
      </c>
      <c r="AA20" s="20">
        <v>12348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23250399</v>
      </c>
      <c r="F26" s="22">
        <v>23250399</v>
      </c>
      <c r="G26" s="22">
        <v>-4364533</v>
      </c>
      <c r="H26" s="22">
        <v>4376278</v>
      </c>
      <c r="I26" s="22"/>
      <c r="J26" s="22">
        <v>11745</v>
      </c>
      <c r="K26" s="22"/>
      <c r="L26" s="22">
        <v>730187</v>
      </c>
      <c r="M26" s="22">
        <v>146906</v>
      </c>
      <c r="N26" s="22">
        <v>877093</v>
      </c>
      <c r="O26" s="22"/>
      <c r="P26" s="22"/>
      <c r="Q26" s="22"/>
      <c r="R26" s="22"/>
      <c r="S26" s="22"/>
      <c r="T26" s="22"/>
      <c r="U26" s="22"/>
      <c r="V26" s="22"/>
      <c r="W26" s="22">
        <v>888838</v>
      </c>
      <c r="X26" s="22">
        <v>23250399</v>
      </c>
      <c r="Y26" s="22">
        <v>-22361561</v>
      </c>
      <c r="Z26" s="23">
        <v>-96.177106466000865</v>
      </c>
      <c r="AA26" s="20">
        <v>23250399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275742023</v>
      </c>
      <c r="F33" s="31">
        <f t="shared" si="0"/>
        <v>278248081</v>
      </c>
      <c r="G33" s="31">
        <f t="shared" si="0"/>
        <v>13269122</v>
      </c>
      <c r="H33" s="31">
        <f t="shared" si="0"/>
        <v>21805484</v>
      </c>
      <c r="I33" s="31">
        <f t="shared" si="0"/>
        <v>17711865</v>
      </c>
      <c r="J33" s="31">
        <f t="shared" si="0"/>
        <v>52786471</v>
      </c>
      <c r="K33" s="31">
        <f t="shared" si="0"/>
        <v>20030799</v>
      </c>
      <c r="L33" s="31">
        <f t="shared" si="0"/>
        <v>19164414</v>
      </c>
      <c r="M33" s="31">
        <f t="shared" si="0"/>
        <v>18766847</v>
      </c>
      <c r="N33" s="31">
        <f t="shared" si="0"/>
        <v>57962060</v>
      </c>
      <c r="O33" s="31">
        <f t="shared" si="0"/>
        <v>18648869</v>
      </c>
      <c r="P33" s="31">
        <f t="shared" si="0"/>
        <v>18341412</v>
      </c>
      <c r="Q33" s="31">
        <f t="shared" si="0"/>
        <v>18101657</v>
      </c>
      <c r="R33" s="31">
        <f t="shared" si="0"/>
        <v>55091938</v>
      </c>
      <c r="S33" s="31">
        <f t="shared" si="0"/>
        <v>18668049</v>
      </c>
      <c r="T33" s="31">
        <f t="shared" si="0"/>
        <v>19019243</v>
      </c>
      <c r="U33" s="31">
        <f t="shared" si="0"/>
        <v>19117972</v>
      </c>
      <c r="V33" s="31">
        <f t="shared" si="0"/>
        <v>56805264</v>
      </c>
      <c r="W33" s="31">
        <f t="shared" si="0"/>
        <v>222645733</v>
      </c>
      <c r="X33" s="31">
        <f t="shared" si="0"/>
        <v>278248081</v>
      </c>
      <c r="Y33" s="31">
        <f t="shared" si="0"/>
        <v>-55602348</v>
      </c>
      <c r="Z33" s="32">
        <f>+IF(X33&lt;&gt;0,+(Y33/X33)*100,0)</f>
        <v>-19.983012209884745</v>
      </c>
      <c r="AA33" s="29">
        <f>SUM(AA6:AA32)</f>
        <v>278248081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103399245</v>
      </c>
      <c r="F35" s="22">
        <v>103399245</v>
      </c>
      <c r="G35" s="22">
        <v>7795669</v>
      </c>
      <c r="H35" s="22">
        <v>7863923</v>
      </c>
      <c r="I35" s="22">
        <v>8355631</v>
      </c>
      <c r="J35" s="22">
        <v>24015223</v>
      </c>
      <c r="K35" s="22">
        <v>9263011</v>
      </c>
      <c r="L35" s="22">
        <v>8657464</v>
      </c>
      <c r="M35" s="22">
        <v>8486022</v>
      </c>
      <c r="N35" s="22">
        <v>26406497</v>
      </c>
      <c r="O35" s="22">
        <v>8707294</v>
      </c>
      <c r="P35" s="22">
        <v>8924056</v>
      </c>
      <c r="Q35" s="22">
        <v>8874000</v>
      </c>
      <c r="R35" s="22">
        <v>26505350</v>
      </c>
      <c r="S35" s="22">
        <v>8925629</v>
      </c>
      <c r="T35" s="22">
        <v>9228484</v>
      </c>
      <c r="U35" s="22">
        <v>8648611</v>
      </c>
      <c r="V35" s="22">
        <v>26802724</v>
      </c>
      <c r="W35" s="22">
        <v>103729794</v>
      </c>
      <c r="X35" s="22">
        <v>103399245</v>
      </c>
      <c r="Y35" s="22">
        <v>330549</v>
      </c>
      <c r="Z35" s="23">
        <v>0.31968221818254089</v>
      </c>
      <c r="AA35" s="20">
        <v>103399245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887505</v>
      </c>
      <c r="F38" s="22">
        <v>887505</v>
      </c>
      <c r="G38" s="22">
        <v>26368</v>
      </c>
      <c r="H38" s="22">
        <v>10373</v>
      </c>
      <c r="I38" s="22">
        <v>12658</v>
      </c>
      <c r="J38" s="22">
        <v>49399</v>
      </c>
      <c r="K38" s="22">
        <v>79325</v>
      </c>
      <c r="L38" s="22">
        <v>8613</v>
      </c>
      <c r="M38" s="22"/>
      <c r="N38" s="22">
        <v>87938</v>
      </c>
      <c r="O38" s="22">
        <v>90377</v>
      </c>
      <c r="P38" s="22"/>
      <c r="Q38" s="22">
        <v>689</v>
      </c>
      <c r="R38" s="22">
        <v>91066</v>
      </c>
      <c r="S38" s="22">
        <v>27000</v>
      </c>
      <c r="T38" s="22">
        <v>350</v>
      </c>
      <c r="U38" s="22"/>
      <c r="V38" s="22">
        <v>27350</v>
      </c>
      <c r="W38" s="22">
        <v>255753</v>
      </c>
      <c r="X38" s="22">
        <v>887505</v>
      </c>
      <c r="Y38" s="22">
        <v>-631752</v>
      </c>
      <c r="Z38" s="23">
        <v>-71.182922913110346</v>
      </c>
      <c r="AA38" s="20">
        <v>887505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53809075</v>
      </c>
      <c r="F39" s="22">
        <v>53809075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53809075</v>
      </c>
      <c r="Y39" s="22">
        <v>-53809075</v>
      </c>
      <c r="Z39" s="23">
        <v>-100</v>
      </c>
      <c r="AA39" s="20">
        <v>53809075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8123206</v>
      </c>
      <c r="F40" s="22">
        <v>8123206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8123206</v>
      </c>
      <c r="Y40" s="22">
        <v>-8123206</v>
      </c>
      <c r="Z40" s="23">
        <v>-100</v>
      </c>
      <c r="AA40" s="20">
        <v>8123206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15000</v>
      </c>
      <c r="F41" s="22">
        <v>15000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15000</v>
      </c>
      <c r="Y41" s="22">
        <v>-15000</v>
      </c>
      <c r="Z41" s="23">
        <v>-100</v>
      </c>
      <c r="AA41" s="20">
        <v>15000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22144642</v>
      </c>
      <c r="F42" s="22">
        <v>31994642</v>
      </c>
      <c r="G42" s="22">
        <v>513381</v>
      </c>
      <c r="H42" s="22">
        <v>944498</v>
      </c>
      <c r="I42" s="22">
        <v>5225283</v>
      </c>
      <c r="J42" s="22">
        <v>6683162</v>
      </c>
      <c r="K42" s="22">
        <v>1346585</v>
      </c>
      <c r="L42" s="22">
        <v>2701407</v>
      </c>
      <c r="M42" s="22">
        <v>3980811</v>
      </c>
      <c r="N42" s="22">
        <v>8028803</v>
      </c>
      <c r="O42" s="22">
        <v>1927750</v>
      </c>
      <c r="P42" s="22">
        <v>470300</v>
      </c>
      <c r="Q42" s="22">
        <v>4079535</v>
      </c>
      <c r="R42" s="22">
        <v>6477585</v>
      </c>
      <c r="S42" s="22">
        <v>4191699</v>
      </c>
      <c r="T42" s="22">
        <v>4945083</v>
      </c>
      <c r="U42" s="22">
        <v>8867464</v>
      </c>
      <c r="V42" s="22">
        <v>18004246</v>
      </c>
      <c r="W42" s="22">
        <v>39193796</v>
      </c>
      <c r="X42" s="22">
        <v>31994642</v>
      </c>
      <c r="Y42" s="22">
        <v>7199154</v>
      </c>
      <c r="Z42" s="23">
        <v>22.501123781913236</v>
      </c>
      <c r="AA42" s="20">
        <v>31994642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3629075</v>
      </c>
      <c r="F44" s="22">
        <v>3629075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3629075</v>
      </c>
      <c r="Y44" s="22">
        <v>-3629075</v>
      </c>
      <c r="Z44" s="23">
        <v>-100</v>
      </c>
      <c r="AA44" s="20">
        <v>3629075</v>
      </c>
    </row>
    <row r="45" spans="1:27" x14ac:dyDescent="0.25">
      <c r="A45" s="19" t="s">
        <v>70</v>
      </c>
      <c r="B45" s="15" t="s">
        <v>32</v>
      </c>
      <c r="C45" s="20"/>
      <c r="D45" s="20"/>
      <c r="E45" s="21">
        <v>12560172</v>
      </c>
      <c r="F45" s="22">
        <v>12710172</v>
      </c>
      <c r="G45" s="22">
        <v>616898</v>
      </c>
      <c r="H45" s="22">
        <v>1499500</v>
      </c>
      <c r="I45" s="22">
        <v>614294</v>
      </c>
      <c r="J45" s="22">
        <v>2730692</v>
      </c>
      <c r="K45" s="22">
        <v>1887034</v>
      </c>
      <c r="L45" s="22">
        <v>1397421</v>
      </c>
      <c r="M45" s="22">
        <v>697741</v>
      </c>
      <c r="N45" s="22">
        <v>3982196</v>
      </c>
      <c r="O45" s="22">
        <v>1255077</v>
      </c>
      <c r="P45" s="22">
        <v>706889</v>
      </c>
      <c r="Q45" s="22">
        <v>558013</v>
      </c>
      <c r="R45" s="22">
        <v>2519979</v>
      </c>
      <c r="S45" s="22">
        <v>1262988</v>
      </c>
      <c r="T45" s="22">
        <v>1087921</v>
      </c>
      <c r="U45" s="22">
        <v>1607878</v>
      </c>
      <c r="V45" s="22">
        <v>3958787</v>
      </c>
      <c r="W45" s="22">
        <v>13191654</v>
      </c>
      <c r="X45" s="22">
        <v>12710172</v>
      </c>
      <c r="Y45" s="22">
        <v>481482</v>
      </c>
      <c r="Z45" s="23">
        <v>3.7881627408346636</v>
      </c>
      <c r="AA45" s="20">
        <v>12710172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204567920</v>
      </c>
      <c r="F48" s="31">
        <f t="shared" si="1"/>
        <v>214567920</v>
      </c>
      <c r="G48" s="31">
        <f t="shared" si="1"/>
        <v>8952316</v>
      </c>
      <c r="H48" s="31">
        <f t="shared" si="1"/>
        <v>10318294</v>
      </c>
      <c r="I48" s="31">
        <f t="shared" si="1"/>
        <v>14207866</v>
      </c>
      <c r="J48" s="31">
        <f t="shared" si="1"/>
        <v>33478476</v>
      </c>
      <c r="K48" s="31">
        <f t="shared" si="1"/>
        <v>12575955</v>
      </c>
      <c r="L48" s="31">
        <f t="shared" si="1"/>
        <v>12764905</v>
      </c>
      <c r="M48" s="31">
        <f t="shared" si="1"/>
        <v>13164574</v>
      </c>
      <c r="N48" s="31">
        <f t="shared" si="1"/>
        <v>38505434</v>
      </c>
      <c r="O48" s="31">
        <f t="shared" si="1"/>
        <v>11980498</v>
      </c>
      <c r="P48" s="31">
        <f t="shared" si="1"/>
        <v>10101245</v>
      </c>
      <c r="Q48" s="31">
        <f t="shared" si="1"/>
        <v>13512237</v>
      </c>
      <c r="R48" s="31">
        <f t="shared" si="1"/>
        <v>35593980</v>
      </c>
      <c r="S48" s="31">
        <f t="shared" si="1"/>
        <v>14407316</v>
      </c>
      <c r="T48" s="31">
        <f t="shared" si="1"/>
        <v>15261838</v>
      </c>
      <c r="U48" s="31">
        <f t="shared" si="1"/>
        <v>19123953</v>
      </c>
      <c r="V48" s="31">
        <f t="shared" si="1"/>
        <v>48793107</v>
      </c>
      <c r="W48" s="31">
        <f t="shared" si="1"/>
        <v>156370997</v>
      </c>
      <c r="X48" s="31">
        <f t="shared" si="1"/>
        <v>214567920</v>
      </c>
      <c r="Y48" s="31">
        <f t="shared" si="1"/>
        <v>-58196923</v>
      </c>
      <c r="Z48" s="32">
        <f>+IF(X48&lt;&gt;0,+(Y48/X48)*100,0)</f>
        <v>-27.122844365551014</v>
      </c>
      <c r="AA48" s="29">
        <f>SUM(AA35:AA47)</f>
        <v>214567920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71174103</v>
      </c>
      <c r="F49" s="41">
        <f t="shared" si="2"/>
        <v>63680161</v>
      </c>
      <c r="G49" s="41">
        <f t="shared" si="2"/>
        <v>4316806</v>
      </c>
      <c r="H49" s="41">
        <f t="shared" si="2"/>
        <v>11487190</v>
      </c>
      <c r="I49" s="41">
        <f t="shared" si="2"/>
        <v>3503999</v>
      </c>
      <c r="J49" s="41">
        <f t="shared" si="2"/>
        <v>19307995</v>
      </c>
      <c r="K49" s="41">
        <f t="shared" si="2"/>
        <v>7454844</v>
      </c>
      <c r="L49" s="41">
        <f t="shared" si="2"/>
        <v>6399509</v>
      </c>
      <c r="M49" s="41">
        <f t="shared" si="2"/>
        <v>5602273</v>
      </c>
      <c r="N49" s="41">
        <f t="shared" si="2"/>
        <v>19456626</v>
      </c>
      <c r="O49" s="41">
        <f t="shared" si="2"/>
        <v>6668371</v>
      </c>
      <c r="P49" s="41">
        <f t="shared" si="2"/>
        <v>8240167</v>
      </c>
      <c r="Q49" s="41">
        <f t="shared" si="2"/>
        <v>4589420</v>
      </c>
      <c r="R49" s="41">
        <f t="shared" si="2"/>
        <v>19497958</v>
      </c>
      <c r="S49" s="41">
        <f t="shared" si="2"/>
        <v>4260733</v>
      </c>
      <c r="T49" s="41">
        <f t="shared" si="2"/>
        <v>3757405</v>
      </c>
      <c r="U49" s="41">
        <f t="shared" si="2"/>
        <v>-5981</v>
      </c>
      <c r="V49" s="41">
        <f t="shared" si="2"/>
        <v>8012157</v>
      </c>
      <c r="W49" s="41">
        <f t="shared" si="2"/>
        <v>66274736</v>
      </c>
      <c r="X49" s="41">
        <f t="shared" si="2"/>
        <v>63680161</v>
      </c>
      <c r="Y49" s="41">
        <f t="shared" si="2"/>
        <v>2594575</v>
      </c>
      <c r="Z49" s="42">
        <f>+IF(X49&lt;&gt;0,+(Y49/X49)*100,0)</f>
        <v>4.07438511344216</v>
      </c>
      <c r="AA49" s="39">
        <f>+AA33-AA48</f>
        <v>63680161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1002783</v>
      </c>
      <c r="F50" s="22">
        <v>1002783</v>
      </c>
      <c r="G50" s="22">
        <v>108569</v>
      </c>
      <c r="H50" s="22">
        <v>-108569</v>
      </c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1002783</v>
      </c>
      <c r="Y50" s="22">
        <v>-1002783</v>
      </c>
      <c r="Z50" s="23">
        <v>-100</v>
      </c>
      <c r="AA50" s="20">
        <v>1002783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72176886</v>
      </c>
      <c r="F52" s="50">
        <f t="shared" si="3"/>
        <v>64682944</v>
      </c>
      <c r="G52" s="50">
        <f t="shared" si="3"/>
        <v>4425375</v>
      </c>
      <c r="H52" s="50">
        <f t="shared" si="3"/>
        <v>11378621</v>
      </c>
      <c r="I52" s="50">
        <f t="shared" si="3"/>
        <v>3503999</v>
      </c>
      <c r="J52" s="50">
        <f t="shared" si="3"/>
        <v>19307995</v>
      </c>
      <c r="K52" s="50">
        <f t="shared" si="3"/>
        <v>7454844</v>
      </c>
      <c r="L52" s="50">
        <f t="shared" si="3"/>
        <v>6399509</v>
      </c>
      <c r="M52" s="50">
        <f t="shared" si="3"/>
        <v>5602273</v>
      </c>
      <c r="N52" s="50">
        <f t="shared" si="3"/>
        <v>19456626</v>
      </c>
      <c r="O52" s="50">
        <f t="shared" si="3"/>
        <v>6668371</v>
      </c>
      <c r="P52" s="50">
        <f t="shared" si="3"/>
        <v>8240167</v>
      </c>
      <c r="Q52" s="50">
        <f t="shared" si="3"/>
        <v>4589420</v>
      </c>
      <c r="R52" s="50">
        <f t="shared" si="3"/>
        <v>19497958</v>
      </c>
      <c r="S52" s="50">
        <f t="shared" si="3"/>
        <v>4260733</v>
      </c>
      <c r="T52" s="50">
        <f t="shared" si="3"/>
        <v>3757405</v>
      </c>
      <c r="U52" s="50">
        <f t="shared" si="3"/>
        <v>-5981</v>
      </c>
      <c r="V52" s="50">
        <f t="shared" si="3"/>
        <v>8012157</v>
      </c>
      <c r="W52" s="50">
        <f t="shared" si="3"/>
        <v>66274736</v>
      </c>
      <c r="X52" s="50">
        <f t="shared" si="3"/>
        <v>64682944</v>
      </c>
      <c r="Y52" s="50">
        <f t="shared" si="3"/>
        <v>1591792</v>
      </c>
      <c r="Z52" s="51">
        <f>+IF(X52&lt;&gt;0,+(Y52/X52)*100,0)</f>
        <v>2.4609145805113632</v>
      </c>
      <c r="AA52" s="48">
        <f>SUM(AA49:AA51)</f>
        <v>64682944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72176886</v>
      </c>
      <c r="F54" s="56">
        <f t="shared" si="4"/>
        <v>64682944</v>
      </c>
      <c r="G54" s="56">
        <f t="shared" si="4"/>
        <v>4425375</v>
      </c>
      <c r="H54" s="56">
        <f t="shared" si="4"/>
        <v>11378621</v>
      </c>
      <c r="I54" s="56">
        <f t="shared" si="4"/>
        <v>3503999</v>
      </c>
      <c r="J54" s="56">
        <f t="shared" si="4"/>
        <v>19307995</v>
      </c>
      <c r="K54" s="56">
        <f t="shared" si="4"/>
        <v>7454844</v>
      </c>
      <c r="L54" s="56">
        <f t="shared" si="4"/>
        <v>6399509</v>
      </c>
      <c r="M54" s="56">
        <f t="shared" si="4"/>
        <v>5602273</v>
      </c>
      <c r="N54" s="56">
        <f t="shared" si="4"/>
        <v>19456626</v>
      </c>
      <c r="O54" s="56">
        <f t="shared" si="4"/>
        <v>6668371</v>
      </c>
      <c r="P54" s="56">
        <f t="shared" si="4"/>
        <v>8240167</v>
      </c>
      <c r="Q54" s="56">
        <f t="shared" si="4"/>
        <v>4589420</v>
      </c>
      <c r="R54" s="56">
        <f t="shared" si="4"/>
        <v>19497958</v>
      </c>
      <c r="S54" s="56">
        <f t="shared" si="4"/>
        <v>4260733</v>
      </c>
      <c r="T54" s="56">
        <f t="shared" si="4"/>
        <v>3757405</v>
      </c>
      <c r="U54" s="56">
        <f t="shared" si="4"/>
        <v>-5981</v>
      </c>
      <c r="V54" s="56">
        <f t="shared" si="4"/>
        <v>8012157</v>
      </c>
      <c r="W54" s="56">
        <f t="shared" si="4"/>
        <v>66274736</v>
      </c>
      <c r="X54" s="56">
        <f t="shared" si="4"/>
        <v>64682944</v>
      </c>
      <c r="Y54" s="56">
        <f t="shared" si="4"/>
        <v>1591792</v>
      </c>
      <c r="Z54" s="57">
        <f>+IF(X54&lt;&gt;0,+(Y54/X54)*100,0)</f>
        <v>2.4609145805113632</v>
      </c>
      <c r="AA54" s="54">
        <f>+AA52-AA53</f>
        <v>64682944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72176886</v>
      </c>
      <c r="F57" s="50">
        <f t="shared" si="5"/>
        <v>64682944</v>
      </c>
      <c r="G57" s="50">
        <f t="shared" si="5"/>
        <v>4425375</v>
      </c>
      <c r="H57" s="50">
        <f t="shared" si="5"/>
        <v>11378621</v>
      </c>
      <c r="I57" s="50">
        <f t="shared" si="5"/>
        <v>3503999</v>
      </c>
      <c r="J57" s="50">
        <f t="shared" si="5"/>
        <v>19307995</v>
      </c>
      <c r="K57" s="50">
        <f t="shared" si="5"/>
        <v>7454844</v>
      </c>
      <c r="L57" s="50">
        <f t="shared" si="5"/>
        <v>6399509</v>
      </c>
      <c r="M57" s="50">
        <f t="shared" si="5"/>
        <v>5602273</v>
      </c>
      <c r="N57" s="50">
        <f t="shared" si="5"/>
        <v>19456626</v>
      </c>
      <c r="O57" s="50">
        <f t="shared" si="5"/>
        <v>6668371</v>
      </c>
      <c r="P57" s="50">
        <f t="shared" si="5"/>
        <v>8240167</v>
      </c>
      <c r="Q57" s="50">
        <f t="shared" si="5"/>
        <v>4589420</v>
      </c>
      <c r="R57" s="50">
        <f t="shared" si="5"/>
        <v>19497958</v>
      </c>
      <c r="S57" s="50">
        <f t="shared" si="5"/>
        <v>4260733</v>
      </c>
      <c r="T57" s="50">
        <f t="shared" si="5"/>
        <v>3757405</v>
      </c>
      <c r="U57" s="50">
        <f t="shared" si="5"/>
        <v>-5981</v>
      </c>
      <c r="V57" s="50">
        <f t="shared" si="5"/>
        <v>8012157</v>
      </c>
      <c r="W57" s="50">
        <f t="shared" si="5"/>
        <v>66274736</v>
      </c>
      <c r="X57" s="50">
        <f t="shared" si="5"/>
        <v>64682944</v>
      </c>
      <c r="Y57" s="50">
        <f t="shared" si="5"/>
        <v>1591792</v>
      </c>
      <c r="Z57" s="51">
        <f>+IF(X57&lt;&gt;0,+(Y57/X57)*100,0)</f>
        <v>2.4609145805113632</v>
      </c>
      <c r="AA57" s="48">
        <f>SUM(AA54:AA56)</f>
        <v>64682944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72176886</v>
      </c>
      <c r="F60" s="67">
        <f t="shared" si="6"/>
        <v>64682944</v>
      </c>
      <c r="G60" s="67">
        <f t="shared" si="6"/>
        <v>4425375</v>
      </c>
      <c r="H60" s="67">
        <f t="shared" si="6"/>
        <v>11378621</v>
      </c>
      <c r="I60" s="67">
        <f t="shared" si="6"/>
        <v>3503999</v>
      </c>
      <c r="J60" s="67">
        <f t="shared" si="6"/>
        <v>19307995</v>
      </c>
      <c r="K60" s="67">
        <f t="shared" si="6"/>
        <v>7454844</v>
      </c>
      <c r="L60" s="67">
        <f t="shared" si="6"/>
        <v>6399509</v>
      </c>
      <c r="M60" s="67">
        <f t="shared" si="6"/>
        <v>5602273</v>
      </c>
      <c r="N60" s="67">
        <f t="shared" si="6"/>
        <v>19456626</v>
      </c>
      <c r="O60" s="67">
        <f t="shared" si="6"/>
        <v>6668371</v>
      </c>
      <c r="P60" s="67">
        <f t="shared" si="6"/>
        <v>8240167</v>
      </c>
      <c r="Q60" s="67">
        <f t="shared" si="6"/>
        <v>4589420</v>
      </c>
      <c r="R60" s="67">
        <f t="shared" si="6"/>
        <v>19497958</v>
      </c>
      <c r="S60" s="67">
        <f t="shared" si="6"/>
        <v>4260733</v>
      </c>
      <c r="T60" s="67">
        <f t="shared" si="6"/>
        <v>3757405</v>
      </c>
      <c r="U60" s="67">
        <f t="shared" si="6"/>
        <v>-5981</v>
      </c>
      <c r="V60" s="67">
        <f t="shared" si="6"/>
        <v>8012157</v>
      </c>
      <c r="W60" s="67">
        <f t="shared" si="6"/>
        <v>66274736</v>
      </c>
      <c r="X60" s="67">
        <f t="shared" si="6"/>
        <v>64682944</v>
      </c>
      <c r="Y60" s="67">
        <f t="shared" si="6"/>
        <v>1591792</v>
      </c>
      <c r="Z60" s="68">
        <f>+IF(X60&lt;&gt;0,+(Y60/X60)*100,0)</f>
        <v>2.4609145805113632</v>
      </c>
      <c r="AA60" s="65">
        <f>SUM(AA57:AA59)</f>
        <v>64682944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118079568</v>
      </c>
      <c r="D9" s="20"/>
      <c r="E9" s="21">
        <v>121445728</v>
      </c>
      <c r="F9" s="22">
        <v>122945728</v>
      </c>
      <c r="G9" s="22">
        <v>10115252</v>
      </c>
      <c r="H9" s="22">
        <v>10730437</v>
      </c>
      <c r="I9" s="22">
        <v>10375294</v>
      </c>
      <c r="J9" s="22">
        <v>31220983</v>
      </c>
      <c r="K9" s="22">
        <v>10576663</v>
      </c>
      <c r="L9" s="22">
        <v>10219722</v>
      </c>
      <c r="M9" s="22">
        <v>10452221</v>
      </c>
      <c r="N9" s="22">
        <v>31248606</v>
      </c>
      <c r="O9" s="22">
        <v>10443335</v>
      </c>
      <c r="P9" s="22">
        <v>10433452</v>
      </c>
      <c r="Q9" s="22">
        <v>10669571</v>
      </c>
      <c r="R9" s="22">
        <v>31546358</v>
      </c>
      <c r="S9" s="22">
        <v>10509231</v>
      </c>
      <c r="T9" s="22">
        <v>10478915</v>
      </c>
      <c r="U9" s="22">
        <v>10584659</v>
      </c>
      <c r="V9" s="22">
        <v>31572805</v>
      </c>
      <c r="W9" s="22">
        <v>125588752</v>
      </c>
      <c r="X9" s="22">
        <v>122945728</v>
      </c>
      <c r="Y9" s="22">
        <v>2643024</v>
      </c>
      <c r="Z9" s="23">
        <v>2.1497485459600516</v>
      </c>
      <c r="AA9" s="20">
        <v>122945728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2277389</v>
      </c>
      <c r="D13" s="20"/>
      <c r="E13" s="21">
        <v>1041130</v>
      </c>
      <c r="F13" s="22">
        <v>2681130</v>
      </c>
      <c r="G13" s="22">
        <v>218726</v>
      </c>
      <c r="H13" s="22">
        <v>224949</v>
      </c>
      <c r="I13" s="22">
        <v>230994</v>
      </c>
      <c r="J13" s="22">
        <v>674669</v>
      </c>
      <c r="K13" s="22">
        <v>231812</v>
      </c>
      <c r="L13" s="22">
        <v>215411</v>
      </c>
      <c r="M13" s="22">
        <v>238011</v>
      </c>
      <c r="N13" s="22">
        <v>685234</v>
      </c>
      <c r="O13" s="22">
        <v>243963</v>
      </c>
      <c r="P13" s="22">
        <v>244945</v>
      </c>
      <c r="Q13" s="22">
        <v>250243</v>
      </c>
      <c r="R13" s="22">
        <v>739151</v>
      </c>
      <c r="S13" s="22">
        <v>253458</v>
      </c>
      <c r="T13" s="22">
        <v>260078</v>
      </c>
      <c r="U13" s="22">
        <v>254517</v>
      </c>
      <c r="V13" s="22">
        <v>768053</v>
      </c>
      <c r="W13" s="22">
        <v>2867107</v>
      </c>
      <c r="X13" s="22">
        <v>2681130</v>
      </c>
      <c r="Y13" s="22">
        <v>185977</v>
      </c>
      <c r="Z13" s="23">
        <v>6.9365155736573758</v>
      </c>
      <c r="AA13" s="20">
        <v>2681130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45386588</v>
      </c>
      <c r="D26" s="20"/>
      <c r="E26" s="21">
        <v>46955469</v>
      </c>
      <c r="F26" s="22">
        <v>46955469</v>
      </c>
      <c r="G26" s="22">
        <v>19503401</v>
      </c>
      <c r="H26" s="22">
        <v>194243</v>
      </c>
      <c r="I26" s="22">
        <v>167042</v>
      </c>
      <c r="J26" s="22">
        <v>19864686</v>
      </c>
      <c r="K26" s="22">
        <v>215617</v>
      </c>
      <c r="L26" s="22"/>
      <c r="M26" s="22">
        <v>15449156</v>
      </c>
      <c r="N26" s="22">
        <v>15664773</v>
      </c>
      <c r="O26" s="22">
        <v>88098</v>
      </c>
      <c r="P26" s="22"/>
      <c r="Q26" s="22"/>
      <c r="R26" s="22">
        <v>88098</v>
      </c>
      <c r="S26" s="22">
        <v>11586900</v>
      </c>
      <c r="T26" s="22"/>
      <c r="U26" s="22"/>
      <c r="V26" s="22">
        <v>11586900</v>
      </c>
      <c r="W26" s="22">
        <v>47204457</v>
      </c>
      <c r="X26" s="22">
        <v>46955469</v>
      </c>
      <c r="Y26" s="22">
        <v>248988</v>
      </c>
      <c r="Z26" s="23">
        <v>0.53026411044898725</v>
      </c>
      <c r="AA26" s="20">
        <v>46955469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165743545</v>
      </c>
      <c r="D33" s="29">
        <f t="shared" ref="D33:Y33" si="0">SUM(D6:D32)</f>
        <v>0</v>
      </c>
      <c r="E33" s="30">
        <f t="shared" si="0"/>
        <v>169442327</v>
      </c>
      <c r="F33" s="31">
        <f t="shared" si="0"/>
        <v>172582327</v>
      </c>
      <c r="G33" s="31">
        <f t="shared" si="0"/>
        <v>29837379</v>
      </c>
      <c r="H33" s="31">
        <f t="shared" si="0"/>
        <v>11149629</v>
      </c>
      <c r="I33" s="31">
        <f t="shared" si="0"/>
        <v>10773330</v>
      </c>
      <c r="J33" s="31">
        <f t="shared" si="0"/>
        <v>51760338</v>
      </c>
      <c r="K33" s="31">
        <f t="shared" si="0"/>
        <v>11024092</v>
      </c>
      <c r="L33" s="31">
        <f t="shared" si="0"/>
        <v>10435133</v>
      </c>
      <c r="M33" s="31">
        <f t="shared" si="0"/>
        <v>26139388</v>
      </c>
      <c r="N33" s="31">
        <f t="shared" si="0"/>
        <v>47598613</v>
      </c>
      <c r="O33" s="31">
        <f t="shared" si="0"/>
        <v>10775396</v>
      </c>
      <c r="P33" s="31">
        <f t="shared" si="0"/>
        <v>10678397</v>
      </c>
      <c r="Q33" s="31">
        <f t="shared" si="0"/>
        <v>10919814</v>
      </c>
      <c r="R33" s="31">
        <f t="shared" si="0"/>
        <v>32373607</v>
      </c>
      <c r="S33" s="31">
        <f t="shared" si="0"/>
        <v>22349589</v>
      </c>
      <c r="T33" s="31">
        <f t="shared" si="0"/>
        <v>10738993</v>
      </c>
      <c r="U33" s="31">
        <f t="shared" si="0"/>
        <v>10839176</v>
      </c>
      <c r="V33" s="31">
        <f t="shared" si="0"/>
        <v>43927758</v>
      </c>
      <c r="W33" s="31">
        <f t="shared" si="0"/>
        <v>175660316</v>
      </c>
      <c r="X33" s="31">
        <f t="shared" si="0"/>
        <v>172582327</v>
      </c>
      <c r="Y33" s="31">
        <f t="shared" si="0"/>
        <v>3077989</v>
      </c>
      <c r="Z33" s="32">
        <f>+IF(X33&lt;&gt;0,+(Y33/X33)*100,0)</f>
        <v>1.783490264330484</v>
      </c>
      <c r="AA33" s="29">
        <f>SUM(AA6:AA32)</f>
        <v>172582327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84686078</v>
      </c>
      <c r="D35" s="20"/>
      <c r="E35" s="21">
        <v>73511317</v>
      </c>
      <c r="F35" s="22">
        <v>73236017</v>
      </c>
      <c r="G35" s="22">
        <v>8285630</v>
      </c>
      <c r="H35" s="22">
        <v>5749966</v>
      </c>
      <c r="I35" s="22">
        <v>7217685</v>
      </c>
      <c r="J35" s="22">
        <v>21253281</v>
      </c>
      <c r="K35" s="22">
        <v>8237486</v>
      </c>
      <c r="L35" s="22">
        <v>7204595</v>
      </c>
      <c r="M35" s="22">
        <v>7649943</v>
      </c>
      <c r="N35" s="22">
        <v>23092024</v>
      </c>
      <c r="O35" s="22">
        <v>7672580</v>
      </c>
      <c r="P35" s="22">
        <v>7286621</v>
      </c>
      <c r="Q35" s="22">
        <v>7446608</v>
      </c>
      <c r="R35" s="22">
        <v>22405809</v>
      </c>
      <c r="S35" s="22">
        <v>7868825</v>
      </c>
      <c r="T35" s="22">
        <v>8058142</v>
      </c>
      <c r="U35" s="22">
        <v>7649785</v>
      </c>
      <c r="V35" s="22">
        <v>23576752</v>
      </c>
      <c r="W35" s="22">
        <v>90327866</v>
      </c>
      <c r="X35" s="22">
        <v>73236017</v>
      </c>
      <c r="Y35" s="22">
        <v>17091849</v>
      </c>
      <c r="Z35" s="23">
        <v>23.338037348481144</v>
      </c>
      <c r="AA35" s="20">
        <v>73236017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14715966</v>
      </c>
      <c r="D38" s="20"/>
      <c r="E38" s="21">
        <v>13669613</v>
      </c>
      <c r="F38" s="22">
        <v>12158613</v>
      </c>
      <c r="G38" s="22">
        <v>456091</v>
      </c>
      <c r="H38" s="22">
        <v>486194</v>
      </c>
      <c r="I38" s="22">
        <v>1996537</v>
      </c>
      <c r="J38" s="22">
        <v>2938822</v>
      </c>
      <c r="K38" s="22">
        <v>896836</v>
      </c>
      <c r="L38" s="22">
        <v>850109</v>
      </c>
      <c r="M38" s="22">
        <v>619639</v>
      </c>
      <c r="N38" s="22">
        <v>2366584</v>
      </c>
      <c r="O38" s="22">
        <v>978491</v>
      </c>
      <c r="P38" s="22">
        <v>1238298</v>
      </c>
      <c r="Q38" s="22">
        <v>1013146</v>
      </c>
      <c r="R38" s="22">
        <v>3229935</v>
      </c>
      <c r="S38" s="22">
        <v>1083768</v>
      </c>
      <c r="T38" s="22">
        <v>1714475</v>
      </c>
      <c r="U38" s="22">
        <v>996021</v>
      </c>
      <c r="V38" s="22">
        <v>3794264</v>
      </c>
      <c r="W38" s="22">
        <v>12329605</v>
      </c>
      <c r="X38" s="22">
        <v>12158613</v>
      </c>
      <c r="Y38" s="22">
        <v>170992</v>
      </c>
      <c r="Z38" s="23">
        <v>1.4063446217097295</v>
      </c>
      <c r="AA38" s="20">
        <v>12158613</v>
      </c>
    </row>
    <row r="39" spans="1:27" x14ac:dyDescent="0.25">
      <c r="A39" s="19" t="s">
        <v>65</v>
      </c>
      <c r="B39" s="15" t="s">
        <v>32</v>
      </c>
      <c r="C39" s="20">
        <v>6845309</v>
      </c>
      <c r="D39" s="20"/>
      <c r="E39" s="21">
        <v>1200000</v>
      </c>
      <c r="F39" s="22">
        <v>2400000</v>
      </c>
      <c r="G39" s="22">
        <v>797</v>
      </c>
      <c r="H39" s="22"/>
      <c r="I39" s="22"/>
      <c r="J39" s="22">
        <v>797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797</v>
      </c>
      <c r="X39" s="22">
        <v>2400000</v>
      </c>
      <c r="Y39" s="22">
        <v>-2399203</v>
      </c>
      <c r="Z39" s="23">
        <v>-99.966791666666666</v>
      </c>
      <c r="AA39" s="20">
        <v>2400000</v>
      </c>
    </row>
    <row r="40" spans="1:27" x14ac:dyDescent="0.25">
      <c r="A40" s="19" t="s">
        <v>66</v>
      </c>
      <c r="B40" s="15" t="s">
        <v>32</v>
      </c>
      <c r="C40" s="20">
        <v>10165563</v>
      </c>
      <c r="D40" s="20"/>
      <c r="E40" s="21">
        <v>15591446</v>
      </c>
      <c r="F40" s="22">
        <v>15591446</v>
      </c>
      <c r="G40" s="22">
        <v>1266878</v>
      </c>
      <c r="H40" s="22">
        <v>1266878</v>
      </c>
      <c r="I40" s="22">
        <v>1266878</v>
      </c>
      <c r="J40" s="22">
        <v>3800634</v>
      </c>
      <c r="K40" s="22">
        <v>1266878</v>
      </c>
      <c r="L40" s="22">
        <v>1266878</v>
      </c>
      <c r="M40" s="22">
        <v>1266878</v>
      </c>
      <c r="N40" s="22">
        <v>3800634</v>
      </c>
      <c r="O40" s="22">
        <v>1266878</v>
      </c>
      <c r="P40" s="22">
        <v>1266878</v>
      </c>
      <c r="Q40" s="22">
        <v>1266878</v>
      </c>
      <c r="R40" s="22">
        <v>3800634</v>
      </c>
      <c r="S40" s="22">
        <v>1266878</v>
      </c>
      <c r="T40" s="22">
        <v>1266878</v>
      </c>
      <c r="U40" s="22">
        <v>1266878</v>
      </c>
      <c r="V40" s="22">
        <v>3800634</v>
      </c>
      <c r="W40" s="22">
        <v>15202536</v>
      </c>
      <c r="X40" s="22">
        <v>15591446</v>
      </c>
      <c r="Y40" s="22">
        <v>-388910</v>
      </c>
      <c r="Z40" s="23">
        <v>-2.4943805725267563</v>
      </c>
      <c r="AA40" s="20">
        <v>15591446</v>
      </c>
    </row>
    <row r="41" spans="1:27" x14ac:dyDescent="0.25">
      <c r="A41" s="19" t="s">
        <v>40</v>
      </c>
      <c r="B41" s="15" t="s">
        <v>32</v>
      </c>
      <c r="C41" s="20">
        <v>4296472</v>
      </c>
      <c r="D41" s="20"/>
      <c r="E41" s="21">
        <v>220985</v>
      </c>
      <c r="F41" s="22">
        <v>220985</v>
      </c>
      <c r="G41" s="22"/>
      <c r="H41" s="22"/>
      <c r="I41" s="22"/>
      <c r="J41" s="22"/>
      <c r="K41" s="22"/>
      <c r="L41" s="22"/>
      <c r="M41" s="22"/>
      <c r="N41" s="22"/>
      <c r="O41" s="22">
        <v>63912</v>
      </c>
      <c r="P41" s="22"/>
      <c r="Q41" s="22"/>
      <c r="R41" s="22">
        <v>63912</v>
      </c>
      <c r="S41" s="22"/>
      <c r="T41" s="22">
        <v>224700</v>
      </c>
      <c r="U41" s="22"/>
      <c r="V41" s="22">
        <v>224700</v>
      </c>
      <c r="W41" s="22">
        <v>288612</v>
      </c>
      <c r="X41" s="22">
        <v>220985</v>
      </c>
      <c r="Y41" s="22">
        <v>67627</v>
      </c>
      <c r="Z41" s="23">
        <v>30.60252958345589</v>
      </c>
      <c r="AA41" s="20">
        <v>220985</v>
      </c>
    </row>
    <row r="42" spans="1:27" x14ac:dyDescent="0.25">
      <c r="A42" s="19" t="s">
        <v>67</v>
      </c>
      <c r="B42" s="15" t="s">
        <v>32</v>
      </c>
      <c r="C42" s="20">
        <v>28637802</v>
      </c>
      <c r="D42" s="20"/>
      <c r="E42" s="21">
        <v>24084804</v>
      </c>
      <c r="F42" s="22">
        <v>27811794</v>
      </c>
      <c r="G42" s="22">
        <v>1811782</v>
      </c>
      <c r="H42" s="22">
        <v>2498223</v>
      </c>
      <c r="I42" s="22">
        <v>1716863</v>
      </c>
      <c r="J42" s="22">
        <v>6026868</v>
      </c>
      <c r="K42" s="22">
        <v>2236948</v>
      </c>
      <c r="L42" s="22">
        <v>2362789</v>
      </c>
      <c r="M42" s="22">
        <v>949261</v>
      </c>
      <c r="N42" s="22">
        <v>5548998</v>
      </c>
      <c r="O42" s="22">
        <v>3358340</v>
      </c>
      <c r="P42" s="22">
        <v>1868410</v>
      </c>
      <c r="Q42" s="22">
        <v>2128719</v>
      </c>
      <c r="R42" s="22">
        <v>7355469</v>
      </c>
      <c r="S42" s="22">
        <v>2040244</v>
      </c>
      <c r="T42" s="22">
        <v>2397070</v>
      </c>
      <c r="U42" s="22">
        <v>2902580</v>
      </c>
      <c r="V42" s="22">
        <v>7339894</v>
      </c>
      <c r="W42" s="22">
        <v>26271229</v>
      </c>
      <c r="X42" s="22">
        <v>27811794</v>
      </c>
      <c r="Y42" s="22">
        <v>-1540565</v>
      </c>
      <c r="Z42" s="23">
        <v>-5.5392507221936134</v>
      </c>
      <c r="AA42" s="20">
        <v>27811794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445121</v>
      </c>
      <c r="D44" s="20"/>
      <c r="E44" s="21">
        <v>58740</v>
      </c>
      <c r="F44" s="22">
        <v>58740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58740</v>
      </c>
      <c r="Y44" s="22">
        <v>-58740</v>
      </c>
      <c r="Z44" s="23">
        <v>-100</v>
      </c>
      <c r="AA44" s="20">
        <v>58740</v>
      </c>
    </row>
    <row r="45" spans="1:27" x14ac:dyDescent="0.25">
      <c r="A45" s="19" t="s">
        <v>70</v>
      </c>
      <c r="B45" s="15" t="s">
        <v>32</v>
      </c>
      <c r="C45" s="20">
        <v>12365647</v>
      </c>
      <c r="D45" s="20"/>
      <c r="E45" s="21">
        <v>13769024</v>
      </c>
      <c r="F45" s="22">
        <v>13401688</v>
      </c>
      <c r="G45" s="22">
        <v>229398</v>
      </c>
      <c r="H45" s="22">
        <v>766615</v>
      </c>
      <c r="I45" s="22">
        <v>323785</v>
      </c>
      <c r="J45" s="22">
        <v>1319798</v>
      </c>
      <c r="K45" s="22">
        <v>1380887</v>
      </c>
      <c r="L45" s="22">
        <v>857849</v>
      </c>
      <c r="M45" s="22">
        <v>928843</v>
      </c>
      <c r="N45" s="22">
        <v>3167579</v>
      </c>
      <c r="O45" s="22">
        <v>875714</v>
      </c>
      <c r="P45" s="22">
        <v>816278</v>
      </c>
      <c r="Q45" s="22">
        <v>860618</v>
      </c>
      <c r="R45" s="22">
        <v>2552610</v>
      </c>
      <c r="S45" s="22">
        <v>88773</v>
      </c>
      <c r="T45" s="22">
        <v>1629767</v>
      </c>
      <c r="U45" s="22">
        <v>2590003</v>
      </c>
      <c r="V45" s="22">
        <v>4308543</v>
      </c>
      <c r="W45" s="22">
        <v>11348530</v>
      </c>
      <c r="X45" s="22">
        <v>13401688</v>
      </c>
      <c r="Y45" s="22">
        <v>-2053158</v>
      </c>
      <c r="Z45" s="23">
        <v>-15.320144745945436</v>
      </c>
      <c r="AA45" s="20">
        <v>13401688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162157958</v>
      </c>
      <c r="D48" s="29">
        <f t="shared" ref="D48:Y48" si="1">SUM(D35:D47)</f>
        <v>0</v>
      </c>
      <c r="E48" s="30">
        <f t="shared" si="1"/>
        <v>142105929</v>
      </c>
      <c r="F48" s="31">
        <f t="shared" si="1"/>
        <v>144879283</v>
      </c>
      <c r="G48" s="31">
        <f t="shared" si="1"/>
        <v>12050576</v>
      </c>
      <c r="H48" s="31">
        <f t="shared" si="1"/>
        <v>10767876</v>
      </c>
      <c r="I48" s="31">
        <f t="shared" si="1"/>
        <v>12521748</v>
      </c>
      <c r="J48" s="31">
        <f t="shared" si="1"/>
        <v>35340200</v>
      </c>
      <c r="K48" s="31">
        <f t="shared" si="1"/>
        <v>14019035</v>
      </c>
      <c r="L48" s="31">
        <f t="shared" si="1"/>
        <v>12542220</v>
      </c>
      <c r="M48" s="31">
        <f t="shared" si="1"/>
        <v>11414564</v>
      </c>
      <c r="N48" s="31">
        <f t="shared" si="1"/>
        <v>37975819</v>
      </c>
      <c r="O48" s="31">
        <f t="shared" si="1"/>
        <v>14215915</v>
      </c>
      <c r="P48" s="31">
        <f t="shared" si="1"/>
        <v>12476485</v>
      </c>
      <c r="Q48" s="31">
        <f t="shared" si="1"/>
        <v>12715969</v>
      </c>
      <c r="R48" s="31">
        <f t="shared" si="1"/>
        <v>39408369</v>
      </c>
      <c r="S48" s="31">
        <f t="shared" si="1"/>
        <v>12348488</v>
      </c>
      <c r="T48" s="31">
        <f t="shared" si="1"/>
        <v>15291032</v>
      </c>
      <c r="U48" s="31">
        <f t="shared" si="1"/>
        <v>15405267</v>
      </c>
      <c r="V48" s="31">
        <f t="shared" si="1"/>
        <v>43044787</v>
      </c>
      <c r="W48" s="31">
        <f t="shared" si="1"/>
        <v>155769175</v>
      </c>
      <c r="X48" s="31">
        <f t="shared" si="1"/>
        <v>144879283</v>
      </c>
      <c r="Y48" s="31">
        <f t="shared" si="1"/>
        <v>10889892</v>
      </c>
      <c r="Z48" s="32">
        <f>+IF(X48&lt;&gt;0,+(Y48/X48)*100,0)</f>
        <v>7.5165280877321843</v>
      </c>
      <c r="AA48" s="29">
        <f>SUM(AA35:AA47)</f>
        <v>144879283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3585587</v>
      </c>
      <c r="D49" s="39">
        <f t="shared" si="2"/>
        <v>0</v>
      </c>
      <c r="E49" s="40">
        <f t="shared" si="2"/>
        <v>27336398</v>
      </c>
      <c r="F49" s="41">
        <f t="shared" si="2"/>
        <v>27703044</v>
      </c>
      <c r="G49" s="41">
        <f t="shared" si="2"/>
        <v>17786803</v>
      </c>
      <c r="H49" s="41">
        <f t="shared" si="2"/>
        <v>381753</v>
      </c>
      <c r="I49" s="41">
        <f t="shared" si="2"/>
        <v>-1748418</v>
      </c>
      <c r="J49" s="41">
        <f t="shared" si="2"/>
        <v>16420138</v>
      </c>
      <c r="K49" s="41">
        <f t="shared" si="2"/>
        <v>-2994943</v>
      </c>
      <c r="L49" s="41">
        <f t="shared" si="2"/>
        <v>-2107087</v>
      </c>
      <c r="M49" s="41">
        <f t="shared" si="2"/>
        <v>14724824</v>
      </c>
      <c r="N49" s="41">
        <f t="shared" si="2"/>
        <v>9622794</v>
      </c>
      <c r="O49" s="41">
        <f t="shared" si="2"/>
        <v>-3440519</v>
      </c>
      <c r="P49" s="41">
        <f t="shared" si="2"/>
        <v>-1798088</v>
      </c>
      <c r="Q49" s="41">
        <f t="shared" si="2"/>
        <v>-1796155</v>
      </c>
      <c r="R49" s="41">
        <f t="shared" si="2"/>
        <v>-7034762</v>
      </c>
      <c r="S49" s="41">
        <f t="shared" si="2"/>
        <v>10001101</v>
      </c>
      <c r="T49" s="41">
        <f t="shared" si="2"/>
        <v>-4552039</v>
      </c>
      <c r="U49" s="41">
        <f t="shared" si="2"/>
        <v>-4566091</v>
      </c>
      <c r="V49" s="41">
        <f t="shared" si="2"/>
        <v>882971</v>
      </c>
      <c r="W49" s="41">
        <f t="shared" si="2"/>
        <v>19891141</v>
      </c>
      <c r="X49" s="41">
        <f t="shared" si="2"/>
        <v>27703044</v>
      </c>
      <c r="Y49" s="41">
        <f t="shared" si="2"/>
        <v>-7811903</v>
      </c>
      <c r="Z49" s="42">
        <f>+IF(X49&lt;&gt;0,+(Y49/X49)*100,0)</f>
        <v>-28.198717079610457</v>
      </c>
      <c r="AA49" s="39">
        <f>+AA33-AA48</f>
        <v>27703044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>
        <v>18000000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>
        <v>17701300</v>
      </c>
      <c r="V50" s="22">
        <v>17701300</v>
      </c>
      <c r="W50" s="22">
        <v>17701300</v>
      </c>
      <c r="X50" s="22">
        <v>18000000</v>
      </c>
      <c r="Y50" s="22">
        <v>-298700</v>
      </c>
      <c r="Z50" s="23">
        <v>-1.6594444444444443</v>
      </c>
      <c r="AA50" s="20">
        <v>18000000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3585587</v>
      </c>
      <c r="D52" s="48">
        <f t="shared" si="3"/>
        <v>0</v>
      </c>
      <c r="E52" s="49">
        <f t="shared" si="3"/>
        <v>27336398</v>
      </c>
      <c r="F52" s="50">
        <f t="shared" si="3"/>
        <v>45703044</v>
      </c>
      <c r="G52" s="50">
        <f t="shared" si="3"/>
        <v>17786803</v>
      </c>
      <c r="H52" s="50">
        <f t="shared" si="3"/>
        <v>381753</v>
      </c>
      <c r="I52" s="50">
        <f t="shared" si="3"/>
        <v>-1748418</v>
      </c>
      <c r="J52" s="50">
        <f t="shared" si="3"/>
        <v>16420138</v>
      </c>
      <c r="K52" s="50">
        <f t="shared" si="3"/>
        <v>-2994943</v>
      </c>
      <c r="L52" s="50">
        <f t="shared" si="3"/>
        <v>-2107087</v>
      </c>
      <c r="M52" s="50">
        <f t="shared" si="3"/>
        <v>14724824</v>
      </c>
      <c r="N52" s="50">
        <f t="shared" si="3"/>
        <v>9622794</v>
      </c>
      <c r="O52" s="50">
        <f t="shared" si="3"/>
        <v>-3440519</v>
      </c>
      <c r="P52" s="50">
        <f t="shared" si="3"/>
        <v>-1798088</v>
      </c>
      <c r="Q52" s="50">
        <f t="shared" si="3"/>
        <v>-1796155</v>
      </c>
      <c r="R52" s="50">
        <f t="shared" si="3"/>
        <v>-7034762</v>
      </c>
      <c r="S52" s="50">
        <f t="shared" si="3"/>
        <v>10001101</v>
      </c>
      <c r="T52" s="50">
        <f t="shared" si="3"/>
        <v>-4552039</v>
      </c>
      <c r="U52" s="50">
        <f t="shared" si="3"/>
        <v>13135209</v>
      </c>
      <c r="V52" s="50">
        <f t="shared" si="3"/>
        <v>18584271</v>
      </c>
      <c r="W52" s="50">
        <f t="shared" si="3"/>
        <v>37592441</v>
      </c>
      <c r="X52" s="50">
        <f t="shared" si="3"/>
        <v>45703044</v>
      </c>
      <c r="Y52" s="50">
        <f t="shared" si="3"/>
        <v>-8110603</v>
      </c>
      <c r="Z52" s="51">
        <f>+IF(X52&lt;&gt;0,+(Y52/X52)*100,0)</f>
        <v>-17.746308101491007</v>
      </c>
      <c r="AA52" s="48">
        <f>SUM(AA49:AA51)</f>
        <v>45703044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3585587</v>
      </c>
      <c r="D54" s="54">
        <f>+D52-D53</f>
        <v>0</v>
      </c>
      <c r="E54" s="55">
        <f t="shared" si="4"/>
        <v>27336398</v>
      </c>
      <c r="F54" s="56">
        <f t="shared" si="4"/>
        <v>45703044</v>
      </c>
      <c r="G54" s="56">
        <f t="shared" si="4"/>
        <v>17786803</v>
      </c>
      <c r="H54" s="56">
        <f t="shared" si="4"/>
        <v>381753</v>
      </c>
      <c r="I54" s="56">
        <f t="shared" si="4"/>
        <v>-1748418</v>
      </c>
      <c r="J54" s="56">
        <f t="shared" si="4"/>
        <v>16420138</v>
      </c>
      <c r="K54" s="56">
        <f t="shared" si="4"/>
        <v>-2994943</v>
      </c>
      <c r="L54" s="56">
        <f t="shared" si="4"/>
        <v>-2107087</v>
      </c>
      <c r="M54" s="56">
        <f t="shared" si="4"/>
        <v>14724824</v>
      </c>
      <c r="N54" s="56">
        <f t="shared" si="4"/>
        <v>9622794</v>
      </c>
      <c r="O54" s="56">
        <f t="shared" si="4"/>
        <v>-3440519</v>
      </c>
      <c r="P54" s="56">
        <f t="shared" si="4"/>
        <v>-1798088</v>
      </c>
      <c r="Q54" s="56">
        <f t="shared" si="4"/>
        <v>-1796155</v>
      </c>
      <c r="R54" s="56">
        <f t="shared" si="4"/>
        <v>-7034762</v>
      </c>
      <c r="S54" s="56">
        <f t="shared" si="4"/>
        <v>10001101</v>
      </c>
      <c r="T54" s="56">
        <f t="shared" si="4"/>
        <v>-4552039</v>
      </c>
      <c r="U54" s="56">
        <f t="shared" si="4"/>
        <v>13135209</v>
      </c>
      <c r="V54" s="56">
        <f t="shared" si="4"/>
        <v>18584271</v>
      </c>
      <c r="W54" s="56">
        <f t="shared" si="4"/>
        <v>37592441</v>
      </c>
      <c r="X54" s="56">
        <f t="shared" si="4"/>
        <v>45703044</v>
      </c>
      <c r="Y54" s="56">
        <f t="shared" si="4"/>
        <v>-8110603</v>
      </c>
      <c r="Z54" s="57">
        <f>+IF(X54&lt;&gt;0,+(Y54/X54)*100,0)</f>
        <v>-17.746308101491007</v>
      </c>
      <c r="AA54" s="54">
        <f>+AA52-AA53</f>
        <v>45703044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3585587</v>
      </c>
      <c r="D57" s="48">
        <f>SUM(D54:D56)</f>
        <v>0</v>
      </c>
      <c r="E57" s="49">
        <f t="shared" si="5"/>
        <v>27336398</v>
      </c>
      <c r="F57" s="50">
        <f t="shared" si="5"/>
        <v>45703044</v>
      </c>
      <c r="G57" s="50">
        <f t="shared" si="5"/>
        <v>17786803</v>
      </c>
      <c r="H57" s="50">
        <f t="shared" si="5"/>
        <v>381753</v>
      </c>
      <c r="I57" s="50">
        <f t="shared" si="5"/>
        <v>-1748418</v>
      </c>
      <c r="J57" s="50">
        <f t="shared" si="5"/>
        <v>16420138</v>
      </c>
      <c r="K57" s="50">
        <f t="shared" si="5"/>
        <v>-2994943</v>
      </c>
      <c r="L57" s="50">
        <f t="shared" si="5"/>
        <v>-2107087</v>
      </c>
      <c r="M57" s="50">
        <f t="shared" si="5"/>
        <v>14724824</v>
      </c>
      <c r="N57" s="50">
        <f t="shared" si="5"/>
        <v>9622794</v>
      </c>
      <c r="O57" s="50">
        <f t="shared" si="5"/>
        <v>-3440519</v>
      </c>
      <c r="P57" s="50">
        <f t="shared" si="5"/>
        <v>-1798088</v>
      </c>
      <c r="Q57" s="50">
        <f t="shared" si="5"/>
        <v>-1796155</v>
      </c>
      <c r="R57" s="50">
        <f t="shared" si="5"/>
        <v>-7034762</v>
      </c>
      <c r="S57" s="50">
        <f t="shared" si="5"/>
        <v>10001101</v>
      </c>
      <c r="T57" s="50">
        <f t="shared" si="5"/>
        <v>-4552039</v>
      </c>
      <c r="U57" s="50">
        <f t="shared" si="5"/>
        <v>13135209</v>
      </c>
      <c r="V57" s="50">
        <f t="shared" si="5"/>
        <v>18584271</v>
      </c>
      <c r="W57" s="50">
        <f t="shared" si="5"/>
        <v>37592441</v>
      </c>
      <c r="X57" s="50">
        <f t="shared" si="5"/>
        <v>45703044</v>
      </c>
      <c r="Y57" s="50">
        <f t="shared" si="5"/>
        <v>-8110603</v>
      </c>
      <c r="Z57" s="51">
        <f>+IF(X57&lt;&gt;0,+(Y57/X57)*100,0)</f>
        <v>-17.746308101491007</v>
      </c>
      <c r="AA57" s="48">
        <f>SUM(AA54:AA56)</f>
        <v>45703044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3585587</v>
      </c>
      <c r="D60" s="65">
        <f>SUM(D57:D59)</f>
        <v>0</v>
      </c>
      <c r="E60" s="66">
        <f t="shared" si="6"/>
        <v>27336398</v>
      </c>
      <c r="F60" s="67">
        <f t="shared" si="6"/>
        <v>45703044</v>
      </c>
      <c r="G60" s="67">
        <f t="shared" si="6"/>
        <v>17786803</v>
      </c>
      <c r="H60" s="67">
        <f t="shared" si="6"/>
        <v>381753</v>
      </c>
      <c r="I60" s="67">
        <f t="shared" si="6"/>
        <v>-1748418</v>
      </c>
      <c r="J60" s="67">
        <f t="shared" si="6"/>
        <v>16420138</v>
      </c>
      <c r="K60" s="67">
        <f t="shared" si="6"/>
        <v>-2994943</v>
      </c>
      <c r="L60" s="67">
        <f t="shared" si="6"/>
        <v>-2107087</v>
      </c>
      <c r="M60" s="67">
        <f t="shared" si="6"/>
        <v>14724824</v>
      </c>
      <c r="N60" s="67">
        <f t="shared" si="6"/>
        <v>9622794</v>
      </c>
      <c r="O60" s="67">
        <f t="shared" si="6"/>
        <v>-3440519</v>
      </c>
      <c r="P60" s="67">
        <f t="shared" si="6"/>
        <v>-1798088</v>
      </c>
      <c r="Q60" s="67">
        <f t="shared" si="6"/>
        <v>-1796155</v>
      </c>
      <c r="R60" s="67">
        <f t="shared" si="6"/>
        <v>-7034762</v>
      </c>
      <c r="S60" s="67">
        <f t="shared" si="6"/>
        <v>10001101</v>
      </c>
      <c r="T60" s="67">
        <f t="shared" si="6"/>
        <v>-4552039</v>
      </c>
      <c r="U60" s="67">
        <f t="shared" si="6"/>
        <v>13135209</v>
      </c>
      <c r="V60" s="67">
        <f t="shared" si="6"/>
        <v>18584271</v>
      </c>
      <c r="W60" s="67">
        <f t="shared" si="6"/>
        <v>37592441</v>
      </c>
      <c r="X60" s="67">
        <f t="shared" si="6"/>
        <v>45703044</v>
      </c>
      <c r="Y60" s="67">
        <f t="shared" si="6"/>
        <v>-8110603</v>
      </c>
      <c r="Z60" s="68">
        <f>+IF(X60&lt;&gt;0,+(Y60/X60)*100,0)</f>
        <v>-17.746308101491007</v>
      </c>
      <c r="AA60" s="65">
        <f>SUM(AA57:AA59)</f>
        <v>45703044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156198836</v>
      </c>
      <c r="D9" s="20"/>
      <c r="E9" s="21">
        <v>165953711</v>
      </c>
      <c r="F9" s="22">
        <v>190953711</v>
      </c>
      <c r="G9" s="22">
        <v>13799250</v>
      </c>
      <c r="H9" s="22">
        <v>13870217</v>
      </c>
      <c r="I9" s="22">
        <v>13844328</v>
      </c>
      <c r="J9" s="22">
        <v>41513795</v>
      </c>
      <c r="K9" s="22">
        <v>13833767</v>
      </c>
      <c r="L9" s="22">
        <v>13832432</v>
      </c>
      <c r="M9" s="22">
        <v>13799716</v>
      </c>
      <c r="N9" s="22">
        <v>41465915</v>
      </c>
      <c r="O9" s="22">
        <v>14301798</v>
      </c>
      <c r="P9" s="22">
        <v>13280715</v>
      </c>
      <c r="Q9" s="22">
        <v>13827345</v>
      </c>
      <c r="R9" s="22">
        <v>41409858</v>
      </c>
      <c r="S9" s="22">
        <v>13879049</v>
      </c>
      <c r="T9" s="22">
        <v>13826445</v>
      </c>
      <c r="U9" s="22">
        <v>13908705</v>
      </c>
      <c r="V9" s="22">
        <v>41614199</v>
      </c>
      <c r="W9" s="22">
        <v>166003767</v>
      </c>
      <c r="X9" s="22">
        <v>190953711</v>
      </c>
      <c r="Y9" s="22">
        <v>-24949944</v>
      </c>
      <c r="Z9" s="23">
        <v>-13.065964452505455</v>
      </c>
      <c r="AA9" s="20">
        <v>190953711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11254573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174689092</v>
      </c>
      <c r="D26" s="20"/>
      <c r="E26" s="21">
        <v>183074168</v>
      </c>
      <c r="F26" s="22">
        <v>183074168</v>
      </c>
      <c r="G26" s="22"/>
      <c r="H26" s="22">
        <v>183074168</v>
      </c>
      <c r="I26" s="22"/>
      <c r="J26" s="22">
        <v>183074168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183074168</v>
      </c>
      <c r="X26" s="22">
        <v>183074168</v>
      </c>
      <c r="Y26" s="22"/>
      <c r="Z26" s="23"/>
      <c r="AA26" s="20">
        <v>183074168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342142501</v>
      </c>
      <c r="D33" s="29">
        <f t="shared" ref="D33:Y33" si="0">SUM(D6:D32)</f>
        <v>0</v>
      </c>
      <c r="E33" s="30">
        <f t="shared" si="0"/>
        <v>349027879</v>
      </c>
      <c r="F33" s="31">
        <f t="shared" si="0"/>
        <v>374027879</v>
      </c>
      <c r="G33" s="31">
        <f t="shared" si="0"/>
        <v>13799250</v>
      </c>
      <c r="H33" s="31">
        <f t="shared" si="0"/>
        <v>196944385</v>
      </c>
      <c r="I33" s="31">
        <f t="shared" si="0"/>
        <v>13844328</v>
      </c>
      <c r="J33" s="31">
        <f t="shared" si="0"/>
        <v>224587963</v>
      </c>
      <c r="K33" s="31">
        <f t="shared" si="0"/>
        <v>13833767</v>
      </c>
      <c r="L33" s="31">
        <f t="shared" si="0"/>
        <v>13832432</v>
      </c>
      <c r="M33" s="31">
        <f t="shared" si="0"/>
        <v>13799716</v>
      </c>
      <c r="N33" s="31">
        <f t="shared" si="0"/>
        <v>41465915</v>
      </c>
      <c r="O33" s="31">
        <f t="shared" si="0"/>
        <v>14301798</v>
      </c>
      <c r="P33" s="31">
        <f t="shared" si="0"/>
        <v>13280715</v>
      </c>
      <c r="Q33" s="31">
        <f t="shared" si="0"/>
        <v>13827345</v>
      </c>
      <c r="R33" s="31">
        <f t="shared" si="0"/>
        <v>41409858</v>
      </c>
      <c r="S33" s="31">
        <f t="shared" si="0"/>
        <v>13879049</v>
      </c>
      <c r="T33" s="31">
        <f t="shared" si="0"/>
        <v>13826445</v>
      </c>
      <c r="U33" s="31">
        <f t="shared" si="0"/>
        <v>13908705</v>
      </c>
      <c r="V33" s="31">
        <f t="shared" si="0"/>
        <v>41614199</v>
      </c>
      <c r="W33" s="31">
        <f t="shared" si="0"/>
        <v>349077935</v>
      </c>
      <c r="X33" s="31">
        <f t="shared" si="0"/>
        <v>374027879</v>
      </c>
      <c r="Y33" s="31">
        <f t="shared" si="0"/>
        <v>-24949944</v>
      </c>
      <c r="Z33" s="32">
        <f>+IF(X33&lt;&gt;0,+(Y33/X33)*100,0)</f>
        <v>-6.6706107755138762</v>
      </c>
      <c r="AA33" s="29">
        <f>SUM(AA6:AA32)</f>
        <v>374027879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177406410</v>
      </c>
      <c r="D35" s="20"/>
      <c r="E35" s="21">
        <v>183771616</v>
      </c>
      <c r="F35" s="22">
        <v>182157843</v>
      </c>
      <c r="G35" s="22">
        <v>15717247</v>
      </c>
      <c r="H35" s="22">
        <v>13798177</v>
      </c>
      <c r="I35" s="22">
        <v>15151305</v>
      </c>
      <c r="J35" s="22">
        <v>44666729</v>
      </c>
      <c r="K35" s="22">
        <v>14075157</v>
      </c>
      <c r="L35" s="22">
        <v>16330553</v>
      </c>
      <c r="M35" s="22">
        <v>15087928</v>
      </c>
      <c r="N35" s="22">
        <v>45493638</v>
      </c>
      <c r="O35" s="22">
        <v>16098354</v>
      </c>
      <c r="P35" s="22">
        <v>15925139</v>
      </c>
      <c r="Q35" s="22">
        <v>13736606</v>
      </c>
      <c r="R35" s="22">
        <v>45760099</v>
      </c>
      <c r="S35" s="22">
        <v>15193575</v>
      </c>
      <c r="T35" s="22">
        <v>14389020</v>
      </c>
      <c r="U35" s="22">
        <v>16311157</v>
      </c>
      <c r="V35" s="22">
        <v>45893752</v>
      </c>
      <c r="W35" s="22">
        <v>181814218</v>
      </c>
      <c r="X35" s="22">
        <v>182157843</v>
      </c>
      <c r="Y35" s="22">
        <v>-343625</v>
      </c>
      <c r="Z35" s="23">
        <v>-0.18864134222318388</v>
      </c>
      <c r="AA35" s="20">
        <v>182157843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5022034</v>
      </c>
      <c r="D38" s="20"/>
      <c r="E38" s="21">
        <v>5988165</v>
      </c>
      <c r="F38" s="22">
        <v>6788165</v>
      </c>
      <c r="G38" s="22">
        <v>365877</v>
      </c>
      <c r="H38" s="22">
        <v>609670</v>
      </c>
      <c r="I38" s="22">
        <v>759211</v>
      </c>
      <c r="J38" s="22">
        <v>1734758</v>
      </c>
      <c r="K38" s="22">
        <v>493193</v>
      </c>
      <c r="L38" s="22">
        <v>1266112</v>
      </c>
      <c r="M38" s="22">
        <v>518017</v>
      </c>
      <c r="N38" s="22">
        <v>2277322</v>
      </c>
      <c r="O38" s="22">
        <v>380959</v>
      </c>
      <c r="P38" s="22">
        <v>2242707</v>
      </c>
      <c r="Q38" s="22">
        <v>330505</v>
      </c>
      <c r="R38" s="22">
        <v>2954171</v>
      </c>
      <c r="S38" s="22">
        <v>172972</v>
      </c>
      <c r="T38" s="22">
        <v>370967</v>
      </c>
      <c r="U38" s="22">
        <v>1113092</v>
      </c>
      <c r="V38" s="22">
        <v>1657031</v>
      </c>
      <c r="W38" s="22">
        <v>8623282</v>
      </c>
      <c r="X38" s="22">
        <v>6788165</v>
      </c>
      <c r="Y38" s="22">
        <v>1835117</v>
      </c>
      <c r="Z38" s="23">
        <v>27.034065907354933</v>
      </c>
      <c r="AA38" s="20">
        <v>6788165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13078414</v>
      </c>
      <c r="D40" s="20"/>
      <c r="E40" s="21">
        <v>12644497</v>
      </c>
      <c r="F40" s="22">
        <v>15146679</v>
      </c>
      <c r="G40" s="22"/>
      <c r="H40" s="22">
        <v>2066095</v>
      </c>
      <c r="I40" s="22">
        <v>1033047</v>
      </c>
      <c r="J40" s="22">
        <v>3099142</v>
      </c>
      <c r="K40" s="22">
        <v>1033047</v>
      </c>
      <c r="L40" s="22">
        <v>1033047</v>
      </c>
      <c r="M40" s="22">
        <v>1033047</v>
      </c>
      <c r="N40" s="22">
        <v>3099141</v>
      </c>
      <c r="O40" s="22">
        <v>1033047</v>
      </c>
      <c r="P40" s="22">
        <v>1033047</v>
      </c>
      <c r="Q40" s="22">
        <v>1033047</v>
      </c>
      <c r="R40" s="22">
        <v>3099141</v>
      </c>
      <c r="S40" s="22">
        <v>1033047</v>
      </c>
      <c r="T40" s="22">
        <v>1033047</v>
      </c>
      <c r="U40" s="22">
        <v>1033047</v>
      </c>
      <c r="V40" s="22">
        <v>3099141</v>
      </c>
      <c r="W40" s="22">
        <v>12396565</v>
      </c>
      <c r="X40" s="22">
        <v>15146679</v>
      </c>
      <c r="Y40" s="22">
        <v>-2750114</v>
      </c>
      <c r="Z40" s="23">
        <v>-18.156547715839228</v>
      </c>
      <c r="AA40" s="20">
        <v>15146679</v>
      </c>
    </row>
    <row r="41" spans="1:27" x14ac:dyDescent="0.25">
      <c r="A41" s="19" t="s">
        <v>40</v>
      </c>
      <c r="B41" s="15" t="s">
        <v>32</v>
      </c>
      <c r="C41" s="20">
        <v>14245140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101074262</v>
      </c>
      <c r="D42" s="20"/>
      <c r="E42" s="21">
        <v>46910083</v>
      </c>
      <c r="F42" s="22">
        <v>43240083</v>
      </c>
      <c r="G42" s="22"/>
      <c r="H42" s="22">
        <v>1400164</v>
      </c>
      <c r="I42" s="22">
        <v>2246665</v>
      </c>
      <c r="J42" s="22">
        <v>3646829</v>
      </c>
      <c r="K42" s="22">
        <v>10825954</v>
      </c>
      <c r="L42" s="22">
        <v>3414428</v>
      </c>
      <c r="M42" s="22">
        <v>12956630</v>
      </c>
      <c r="N42" s="22">
        <v>27197012</v>
      </c>
      <c r="O42" s="22">
        <v>10628991</v>
      </c>
      <c r="P42" s="22">
        <v>4167457</v>
      </c>
      <c r="Q42" s="22">
        <v>6641714</v>
      </c>
      <c r="R42" s="22">
        <v>21438162</v>
      </c>
      <c r="S42" s="22">
        <v>9463847</v>
      </c>
      <c r="T42" s="22">
        <v>11964340</v>
      </c>
      <c r="U42" s="22">
        <v>18168876</v>
      </c>
      <c r="V42" s="22">
        <v>39597063</v>
      </c>
      <c r="W42" s="22">
        <v>91879066</v>
      </c>
      <c r="X42" s="22">
        <v>43240083</v>
      </c>
      <c r="Y42" s="22">
        <v>48638983</v>
      </c>
      <c r="Z42" s="23">
        <v>112.4858687250901</v>
      </c>
      <c r="AA42" s="20">
        <v>43240083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25211974</v>
      </c>
      <c r="D44" s="20"/>
      <c r="E44" s="21">
        <v>3760639</v>
      </c>
      <c r="F44" s="22"/>
      <c r="G44" s="22">
        <v>84194</v>
      </c>
      <c r="H44" s="22">
        <v>2262</v>
      </c>
      <c r="I44" s="22">
        <v>3348</v>
      </c>
      <c r="J44" s="22">
        <v>89804</v>
      </c>
      <c r="K44" s="22"/>
      <c r="L44" s="22">
        <v>418885</v>
      </c>
      <c r="M44" s="22">
        <v>238254</v>
      </c>
      <c r="N44" s="22">
        <v>657139</v>
      </c>
      <c r="O44" s="22">
        <v>45622</v>
      </c>
      <c r="P44" s="22">
        <v>435802</v>
      </c>
      <c r="Q44" s="22"/>
      <c r="R44" s="22">
        <v>481424</v>
      </c>
      <c r="S44" s="22"/>
      <c r="T44" s="22"/>
      <c r="U44" s="22">
        <v>13925767</v>
      </c>
      <c r="V44" s="22">
        <v>13925767</v>
      </c>
      <c r="W44" s="22">
        <v>15154134</v>
      </c>
      <c r="X44" s="22"/>
      <c r="Y44" s="22">
        <v>15154134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11063309</v>
      </c>
      <c r="D45" s="20"/>
      <c r="E45" s="21">
        <v>3252096</v>
      </c>
      <c r="F45" s="22">
        <v>3217876</v>
      </c>
      <c r="G45" s="22"/>
      <c r="H45" s="22">
        <v>8303</v>
      </c>
      <c r="I45" s="22"/>
      <c r="J45" s="22">
        <v>8303</v>
      </c>
      <c r="K45" s="22">
        <v>25605</v>
      </c>
      <c r="L45" s="22">
        <v>46969</v>
      </c>
      <c r="M45" s="22">
        <v>1536</v>
      </c>
      <c r="N45" s="22">
        <v>74110</v>
      </c>
      <c r="O45" s="22">
        <v>75993</v>
      </c>
      <c r="P45" s="22">
        <v>51786</v>
      </c>
      <c r="Q45" s="22"/>
      <c r="R45" s="22">
        <v>127779</v>
      </c>
      <c r="S45" s="22">
        <v>9890</v>
      </c>
      <c r="T45" s="22">
        <v>243105</v>
      </c>
      <c r="U45" s="22">
        <v>999494</v>
      </c>
      <c r="V45" s="22">
        <v>1252489</v>
      </c>
      <c r="W45" s="22">
        <v>1462681</v>
      </c>
      <c r="X45" s="22">
        <v>3217876</v>
      </c>
      <c r="Y45" s="22">
        <v>-1755195</v>
      </c>
      <c r="Z45" s="23">
        <v>-54.545140956332681</v>
      </c>
      <c r="AA45" s="20">
        <v>3217876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347101543</v>
      </c>
      <c r="D48" s="29">
        <f t="shared" ref="D48:Y48" si="1">SUM(D35:D47)</f>
        <v>0</v>
      </c>
      <c r="E48" s="30">
        <f t="shared" si="1"/>
        <v>256327096</v>
      </c>
      <c r="F48" s="31">
        <f t="shared" si="1"/>
        <v>250550646</v>
      </c>
      <c r="G48" s="31">
        <f t="shared" si="1"/>
        <v>16167318</v>
      </c>
      <c r="H48" s="31">
        <f t="shared" si="1"/>
        <v>17884671</v>
      </c>
      <c r="I48" s="31">
        <f t="shared" si="1"/>
        <v>19193576</v>
      </c>
      <c r="J48" s="31">
        <f t="shared" si="1"/>
        <v>53245565</v>
      </c>
      <c r="K48" s="31">
        <f t="shared" si="1"/>
        <v>26452956</v>
      </c>
      <c r="L48" s="31">
        <f t="shared" si="1"/>
        <v>22509994</v>
      </c>
      <c r="M48" s="31">
        <f t="shared" si="1"/>
        <v>29835412</v>
      </c>
      <c r="N48" s="31">
        <f t="shared" si="1"/>
        <v>78798362</v>
      </c>
      <c r="O48" s="31">
        <f t="shared" si="1"/>
        <v>28262966</v>
      </c>
      <c r="P48" s="31">
        <f t="shared" si="1"/>
        <v>23855938</v>
      </c>
      <c r="Q48" s="31">
        <f t="shared" si="1"/>
        <v>21741872</v>
      </c>
      <c r="R48" s="31">
        <f t="shared" si="1"/>
        <v>73860776</v>
      </c>
      <c r="S48" s="31">
        <f t="shared" si="1"/>
        <v>25873331</v>
      </c>
      <c r="T48" s="31">
        <f t="shared" si="1"/>
        <v>28000479</v>
      </c>
      <c r="U48" s="31">
        <f t="shared" si="1"/>
        <v>51551433</v>
      </c>
      <c r="V48" s="31">
        <f t="shared" si="1"/>
        <v>105425243</v>
      </c>
      <c r="W48" s="31">
        <f t="shared" si="1"/>
        <v>311329946</v>
      </c>
      <c r="X48" s="31">
        <f t="shared" si="1"/>
        <v>250550646</v>
      </c>
      <c r="Y48" s="31">
        <f t="shared" si="1"/>
        <v>60779300</v>
      </c>
      <c r="Z48" s="32">
        <f>+IF(X48&lt;&gt;0,+(Y48/X48)*100,0)</f>
        <v>24.258289080603689</v>
      </c>
      <c r="AA48" s="29">
        <f>SUM(AA35:AA47)</f>
        <v>250550646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-4959042</v>
      </c>
      <c r="D49" s="39">
        <f t="shared" si="2"/>
        <v>0</v>
      </c>
      <c r="E49" s="40">
        <f t="shared" si="2"/>
        <v>92700783</v>
      </c>
      <c r="F49" s="41">
        <f t="shared" si="2"/>
        <v>123477233</v>
      </c>
      <c r="G49" s="41">
        <f t="shared" si="2"/>
        <v>-2368068</v>
      </c>
      <c r="H49" s="41">
        <f t="shared" si="2"/>
        <v>179059714</v>
      </c>
      <c r="I49" s="41">
        <f t="shared" si="2"/>
        <v>-5349248</v>
      </c>
      <c r="J49" s="41">
        <f t="shared" si="2"/>
        <v>171342398</v>
      </c>
      <c r="K49" s="41">
        <f t="shared" si="2"/>
        <v>-12619189</v>
      </c>
      <c r="L49" s="41">
        <f t="shared" si="2"/>
        <v>-8677562</v>
      </c>
      <c r="M49" s="41">
        <f t="shared" si="2"/>
        <v>-16035696</v>
      </c>
      <c r="N49" s="41">
        <f t="shared" si="2"/>
        <v>-37332447</v>
      </c>
      <c r="O49" s="41">
        <f t="shared" si="2"/>
        <v>-13961168</v>
      </c>
      <c r="P49" s="41">
        <f t="shared" si="2"/>
        <v>-10575223</v>
      </c>
      <c r="Q49" s="41">
        <f t="shared" si="2"/>
        <v>-7914527</v>
      </c>
      <c r="R49" s="41">
        <f t="shared" si="2"/>
        <v>-32450918</v>
      </c>
      <c r="S49" s="41">
        <f t="shared" si="2"/>
        <v>-11994282</v>
      </c>
      <c r="T49" s="41">
        <f t="shared" si="2"/>
        <v>-14174034</v>
      </c>
      <c r="U49" s="41">
        <f t="shared" si="2"/>
        <v>-37642728</v>
      </c>
      <c r="V49" s="41">
        <f t="shared" si="2"/>
        <v>-63811044</v>
      </c>
      <c r="W49" s="41">
        <f t="shared" si="2"/>
        <v>37747989</v>
      </c>
      <c r="X49" s="41">
        <f t="shared" si="2"/>
        <v>123477233</v>
      </c>
      <c r="Y49" s="41">
        <f t="shared" si="2"/>
        <v>-85729244</v>
      </c>
      <c r="Z49" s="42">
        <f>+IF(X49&lt;&gt;0,+(Y49/X49)*100,0)</f>
        <v>-69.429191047713218</v>
      </c>
      <c r="AA49" s="39">
        <f>+AA33-AA48</f>
        <v>123477233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-4959042</v>
      </c>
      <c r="D52" s="48">
        <f t="shared" si="3"/>
        <v>0</v>
      </c>
      <c r="E52" s="49">
        <f t="shared" si="3"/>
        <v>92700783</v>
      </c>
      <c r="F52" s="50">
        <f t="shared" si="3"/>
        <v>123477233</v>
      </c>
      <c r="G52" s="50">
        <f t="shared" si="3"/>
        <v>-2368068</v>
      </c>
      <c r="H52" s="50">
        <f t="shared" si="3"/>
        <v>179059714</v>
      </c>
      <c r="I52" s="50">
        <f t="shared" si="3"/>
        <v>-5349248</v>
      </c>
      <c r="J52" s="50">
        <f t="shared" si="3"/>
        <v>171342398</v>
      </c>
      <c r="K52" s="50">
        <f t="shared" si="3"/>
        <v>-12619189</v>
      </c>
      <c r="L52" s="50">
        <f t="shared" si="3"/>
        <v>-8677562</v>
      </c>
      <c r="M52" s="50">
        <f t="shared" si="3"/>
        <v>-16035696</v>
      </c>
      <c r="N52" s="50">
        <f t="shared" si="3"/>
        <v>-37332447</v>
      </c>
      <c r="O52" s="50">
        <f t="shared" si="3"/>
        <v>-13961168</v>
      </c>
      <c r="P52" s="50">
        <f t="shared" si="3"/>
        <v>-10575223</v>
      </c>
      <c r="Q52" s="50">
        <f t="shared" si="3"/>
        <v>-7914527</v>
      </c>
      <c r="R52" s="50">
        <f t="shared" si="3"/>
        <v>-32450918</v>
      </c>
      <c r="S52" s="50">
        <f t="shared" si="3"/>
        <v>-11994282</v>
      </c>
      <c r="T52" s="50">
        <f t="shared" si="3"/>
        <v>-14174034</v>
      </c>
      <c r="U52" s="50">
        <f t="shared" si="3"/>
        <v>-37642728</v>
      </c>
      <c r="V52" s="50">
        <f t="shared" si="3"/>
        <v>-63811044</v>
      </c>
      <c r="W52" s="50">
        <f t="shared" si="3"/>
        <v>37747989</v>
      </c>
      <c r="X52" s="50">
        <f t="shared" si="3"/>
        <v>123477233</v>
      </c>
      <c r="Y52" s="50">
        <f t="shared" si="3"/>
        <v>-85729244</v>
      </c>
      <c r="Z52" s="51">
        <f>+IF(X52&lt;&gt;0,+(Y52/X52)*100,0)</f>
        <v>-69.429191047713218</v>
      </c>
      <c r="AA52" s="48">
        <f>SUM(AA49:AA51)</f>
        <v>123477233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-4959042</v>
      </c>
      <c r="D54" s="54">
        <f>+D52-D53</f>
        <v>0</v>
      </c>
      <c r="E54" s="55">
        <f t="shared" si="4"/>
        <v>92700783</v>
      </c>
      <c r="F54" s="56">
        <f t="shared" si="4"/>
        <v>123477233</v>
      </c>
      <c r="G54" s="56">
        <f t="shared" si="4"/>
        <v>-2368068</v>
      </c>
      <c r="H54" s="56">
        <f t="shared" si="4"/>
        <v>179059714</v>
      </c>
      <c r="I54" s="56">
        <f t="shared" si="4"/>
        <v>-5349248</v>
      </c>
      <c r="J54" s="56">
        <f t="shared" si="4"/>
        <v>171342398</v>
      </c>
      <c r="K54" s="56">
        <f t="shared" si="4"/>
        <v>-12619189</v>
      </c>
      <c r="L54" s="56">
        <f t="shared" si="4"/>
        <v>-8677562</v>
      </c>
      <c r="M54" s="56">
        <f t="shared" si="4"/>
        <v>-16035696</v>
      </c>
      <c r="N54" s="56">
        <f t="shared" si="4"/>
        <v>-37332447</v>
      </c>
      <c r="O54" s="56">
        <f t="shared" si="4"/>
        <v>-13961168</v>
      </c>
      <c r="P54" s="56">
        <f t="shared" si="4"/>
        <v>-10575223</v>
      </c>
      <c r="Q54" s="56">
        <f t="shared" si="4"/>
        <v>-7914527</v>
      </c>
      <c r="R54" s="56">
        <f t="shared" si="4"/>
        <v>-32450918</v>
      </c>
      <c r="S54" s="56">
        <f t="shared" si="4"/>
        <v>-11994282</v>
      </c>
      <c r="T54" s="56">
        <f t="shared" si="4"/>
        <v>-14174034</v>
      </c>
      <c r="U54" s="56">
        <f t="shared" si="4"/>
        <v>-37642728</v>
      </c>
      <c r="V54" s="56">
        <f t="shared" si="4"/>
        <v>-63811044</v>
      </c>
      <c r="W54" s="56">
        <f t="shared" si="4"/>
        <v>37747989</v>
      </c>
      <c r="X54" s="56">
        <f t="shared" si="4"/>
        <v>123477233</v>
      </c>
      <c r="Y54" s="56">
        <f t="shared" si="4"/>
        <v>-85729244</v>
      </c>
      <c r="Z54" s="57">
        <f>+IF(X54&lt;&gt;0,+(Y54/X54)*100,0)</f>
        <v>-69.429191047713218</v>
      </c>
      <c r="AA54" s="54">
        <f>+AA52-AA53</f>
        <v>123477233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-4959042</v>
      </c>
      <c r="D57" s="48">
        <f>SUM(D54:D56)</f>
        <v>0</v>
      </c>
      <c r="E57" s="49">
        <f t="shared" si="5"/>
        <v>92700783</v>
      </c>
      <c r="F57" s="50">
        <f t="shared" si="5"/>
        <v>123477233</v>
      </c>
      <c r="G57" s="50">
        <f t="shared" si="5"/>
        <v>-2368068</v>
      </c>
      <c r="H57" s="50">
        <f t="shared" si="5"/>
        <v>179059714</v>
      </c>
      <c r="I57" s="50">
        <f t="shared" si="5"/>
        <v>-5349248</v>
      </c>
      <c r="J57" s="50">
        <f t="shared" si="5"/>
        <v>171342398</v>
      </c>
      <c r="K57" s="50">
        <f t="shared" si="5"/>
        <v>-12619189</v>
      </c>
      <c r="L57" s="50">
        <f t="shared" si="5"/>
        <v>-8677562</v>
      </c>
      <c r="M57" s="50">
        <f t="shared" si="5"/>
        <v>-16035696</v>
      </c>
      <c r="N57" s="50">
        <f t="shared" si="5"/>
        <v>-37332447</v>
      </c>
      <c r="O57" s="50">
        <f t="shared" si="5"/>
        <v>-13961168</v>
      </c>
      <c r="P57" s="50">
        <f t="shared" si="5"/>
        <v>-10575223</v>
      </c>
      <c r="Q57" s="50">
        <f t="shared" si="5"/>
        <v>-7914527</v>
      </c>
      <c r="R57" s="50">
        <f t="shared" si="5"/>
        <v>-32450918</v>
      </c>
      <c r="S57" s="50">
        <f t="shared" si="5"/>
        <v>-11994282</v>
      </c>
      <c r="T57" s="50">
        <f t="shared" si="5"/>
        <v>-14174034</v>
      </c>
      <c r="U57" s="50">
        <f t="shared" si="5"/>
        <v>-37642728</v>
      </c>
      <c r="V57" s="50">
        <f t="shared" si="5"/>
        <v>-63811044</v>
      </c>
      <c r="W57" s="50">
        <f t="shared" si="5"/>
        <v>37747989</v>
      </c>
      <c r="X57" s="50">
        <f t="shared" si="5"/>
        <v>123477233</v>
      </c>
      <c r="Y57" s="50">
        <f t="shared" si="5"/>
        <v>-85729244</v>
      </c>
      <c r="Z57" s="51">
        <f>+IF(X57&lt;&gt;0,+(Y57/X57)*100,0)</f>
        <v>-69.429191047713218</v>
      </c>
      <c r="AA57" s="48">
        <f>SUM(AA54:AA56)</f>
        <v>123477233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-4959042</v>
      </c>
      <c r="D60" s="65">
        <f>SUM(D57:D59)</f>
        <v>0</v>
      </c>
      <c r="E60" s="66">
        <f t="shared" si="6"/>
        <v>92700783</v>
      </c>
      <c r="F60" s="67">
        <f t="shared" si="6"/>
        <v>123477233</v>
      </c>
      <c r="G60" s="67">
        <f t="shared" si="6"/>
        <v>-2368068</v>
      </c>
      <c r="H60" s="67">
        <f t="shared" si="6"/>
        <v>179059714</v>
      </c>
      <c r="I60" s="67">
        <f t="shared" si="6"/>
        <v>-5349248</v>
      </c>
      <c r="J60" s="67">
        <f t="shared" si="6"/>
        <v>171342398</v>
      </c>
      <c r="K60" s="67">
        <f t="shared" si="6"/>
        <v>-12619189</v>
      </c>
      <c r="L60" s="67">
        <f t="shared" si="6"/>
        <v>-8677562</v>
      </c>
      <c r="M60" s="67">
        <f t="shared" si="6"/>
        <v>-16035696</v>
      </c>
      <c r="N60" s="67">
        <f t="shared" si="6"/>
        <v>-37332447</v>
      </c>
      <c r="O60" s="67">
        <f t="shared" si="6"/>
        <v>-13961168</v>
      </c>
      <c r="P60" s="67">
        <f t="shared" si="6"/>
        <v>-10575223</v>
      </c>
      <c r="Q60" s="67">
        <f t="shared" si="6"/>
        <v>-7914527</v>
      </c>
      <c r="R60" s="67">
        <f t="shared" si="6"/>
        <v>-32450918</v>
      </c>
      <c r="S60" s="67">
        <f t="shared" si="6"/>
        <v>-11994282</v>
      </c>
      <c r="T60" s="67">
        <f t="shared" si="6"/>
        <v>-14174034</v>
      </c>
      <c r="U60" s="67">
        <f t="shared" si="6"/>
        <v>-37642728</v>
      </c>
      <c r="V60" s="67">
        <f t="shared" si="6"/>
        <v>-63811044</v>
      </c>
      <c r="W60" s="67">
        <f t="shared" si="6"/>
        <v>37747989</v>
      </c>
      <c r="X60" s="67">
        <f t="shared" si="6"/>
        <v>123477233</v>
      </c>
      <c r="Y60" s="67">
        <f t="shared" si="6"/>
        <v>-85729244</v>
      </c>
      <c r="Z60" s="68">
        <f>+IF(X60&lt;&gt;0,+(Y60/X60)*100,0)</f>
        <v>-69.429191047713218</v>
      </c>
      <c r="AA60" s="65">
        <f>SUM(AA57:AA59)</f>
        <v>123477233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75113780</v>
      </c>
      <c r="D9" s="20"/>
      <c r="E9" s="21">
        <v>72271408</v>
      </c>
      <c r="F9" s="22">
        <v>72271408</v>
      </c>
      <c r="G9" s="22">
        <v>7264889</v>
      </c>
      <c r="H9" s="22">
        <v>7135985</v>
      </c>
      <c r="I9" s="22">
        <v>6969543</v>
      </c>
      <c r="J9" s="22">
        <v>21370417</v>
      </c>
      <c r="K9" s="22">
        <v>7003044</v>
      </c>
      <c r="L9" s="22">
        <v>7079405</v>
      </c>
      <c r="M9" s="22">
        <v>7020614</v>
      </c>
      <c r="N9" s="22">
        <v>21103063</v>
      </c>
      <c r="O9" s="22">
        <v>7167589</v>
      </c>
      <c r="P9" s="22">
        <v>7104771</v>
      </c>
      <c r="Q9" s="22">
        <v>7168772</v>
      </c>
      <c r="R9" s="22">
        <v>21441132</v>
      </c>
      <c r="S9" s="22">
        <v>7190968</v>
      </c>
      <c r="T9" s="22">
        <v>7220823</v>
      </c>
      <c r="U9" s="22">
        <v>7085113</v>
      </c>
      <c r="V9" s="22">
        <v>21496904</v>
      </c>
      <c r="W9" s="22">
        <v>85411516</v>
      </c>
      <c r="X9" s="22">
        <v>72271408</v>
      </c>
      <c r="Y9" s="22">
        <v>13140108</v>
      </c>
      <c r="Z9" s="23">
        <v>18.18161339820583</v>
      </c>
      <c r="AA9" s="20">
        <v>72271408</v>
      </c>
    </row>
    <row r="10" spans="1:27" x14ac:dyDescent="0.25">
      <c r="A10" s="19" t="s">
        <v>38</v>
      </c>
      <c r="B10" s="15" t="s">
        <v>32</v>
      </c>
      <c r="C10" s="20"/>
      <c r="D10" s="20"/>
      <c r="E10" s="21">
        <v>1000</v>
      </c>
      <c r="F10" s="22">
        <v>1000</v>
      </c>
      <c r="G10" s="22"/>
      <c r="H10" s="22"/>
      <c r="I10" s="22"/>
      <c r="J10" s="22"/>
      <c r="K10" s="22"/>
      <c r="L10" s="22"/>
      <c r="M10" s="22"/>
      <c r="N10" s="22"/>
      <c r="O10" s="22">
        <v>66534</v>
      </c>
      <c r="P10" s="22"/>
      <c r="Q10" s="22"/>
      <c r="R10" s="22">
        <v>66534</v>
      </c>
      <c r="S10" s="22"/>
      <c r="T10" s="22"/>
      <c r="U10" s="22"/>
      <c r="V10" s="22"/>
      <c r="W10" s="22">
        <v>66534</v>
      </c>
      <c r="X10" s="22">
        <v>1000</v>
      </c>
      <c r="Y10" s="22">
        <v>65534</v>
      </c>
      <c r="Z10" s="23">
        <v>6553.4000000000005</v>
      </c>
      <c r="AA10" s="20">
        <v>1000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18609157</v>
      </c>
      <c r="D13" s="20"/>
      <c r="E13" s="21">
        <v>15000000</v>
      </c>
      <c r="F13" s="22">
        <v>15000000</v>
      </c>
      <c r="G13" s="22">
        <v>1571163</v>
      </c>
      <c r="H13" s="22">
        <v>1594190</v>
      </c>
      <c r="I13" s="22">
        <v>1603509</v>
      </c>
      <c r="J13" s="22">
        <v>4768862</v>
      </c>
      <c r="K13" s="22">
        <v>1619024</v>
      </c>
      <c r="L13" s="22">
        <v>1624775</v>
      </c>
      <c r="M13" s="22">
        <v>1623550</v>
      </c>
      <c r="N13" s="22">
        <v>4867349</v>
      </c>
      <c r="O13" s="22">
        <v>1669037</v>
      </c>
      <c r="P13" s="22">
        <v>1689325</v>
      </c>
      <c r="Q13" s="22">
        <v>1720154</v>
      </c>
      <c r="R13" s="22">
        <v>5078516</v>
      </c>
      <c r="S13" s="22">
        <v>1750134</v>
      </c>
      <c r="T13" s="22">
        <v>1780637</v>
      </c>
      <c r="U13" s="22">
        <v>1809665</v>
      </c>
      <c r="V13" s="22">
        <v>5340436</v>
      </c>
      <c r="W13" s="22">
        <v>20055163</v>
      </c>
      <c r="X13" s="22">
        <v>15000000</v>
      </c>
      <c r="Y13" s="22">
        <v>5055163</v>
      </c>
      <c r="Z13" s="23">
        <v>33.701086666666669</v>
      </c>
      <c r="AA13" s="20">
        <v>15000000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>
        <v>81016</v>
      </c>
      <c r="H27" s="22">
        <v>82884</v>
      </c>
      <c r="I27" s="22">
        <v>84262</v>
      </c>
      <c r="J27" s="22">
        <v>248162</v>
      </c>
      <c r="K27" s="22">
        <v>85608</v>
      </c>
      <c r="L27" s="22">
        <v>86956</v>
      </c>
      <c r="M27" s="22">
        <v>84945</v>
      </c>
      <c r="N27" s="22">
        <v>257509</v>
      </c>
      <c r="O27" s="22">
        <v>84146</v>
      </c>
      <c r="P27" s="22">
        <v>87281</v>
      </c>
      <c r="Q27" s="22">
        <v>83533</v>
      </c>
      <c r="R27" s="22">
        <v>254960</v>
      </c>
      <c r="S27" s="22">
        <v>84680</v>
      </c>
      <c r="T27" s="22">
        <v>85880</v>
      </c>
      <c r="U27" s="22">
        <v>87062</v>
      </c>
      <c r="V27" s="22">
        <v>257622</v>
      </c>
      <c r="W27" s="22">
        <v>1018253</v>
      </c>
      <c r="X27" s="22"/>
      <c r="Y27" s="22">
        <v>1018253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389555</v>
      </c>
      <c r="D29" s="20"/>
      <c r="E29" s="21"/>
      <c r="F29" s="22"/>
      <c r="G29" s="22">
        <v>171600</v>
      </c>
      <c r="H29" s="22">
        <v>171535</v>
      </c>
      <c r="I29" s="22">
        <v>170420</v>
      </c>
      <c r="J29" s="22">
        <v>513555</v>
      </c>
      <c r="K29" s="22">
        <v>186607</v>
      </c>
      <c r="L29" s="22">
        <v>173673</v>
      </c>
      <c r="M29" s="22">
        <v>175343</v>
      </c>
      <c r="N29" s="22">
        <v>535623</v>
      </c>
      <c r="O29" s="22">
        <v>163733</v>
      </c>
      <c r="P29" s="22">
        <v>174376</v>
      </c>
      <c r="Q29" s="22">
        <v>159906</v>
      </c>
      <c r="R29" s="22">
        <v>498015</v>
      </c>
      <c r="S29" s="22">
        <v>175282</v>
      </c>
      <c r="T29" s="22">
        <v>175346</v>
      </c>
      <c r="U29" s="22">
        <v>208852</v>
      </c>
      <c r="V29" s="22">
        <v>559480</v>
      </c>
      <c r="W29" s="22">
        <v>2106673</v>
      </c>
      <c r="X29" s="22"/>
      <c r="Y29" s="22">
        <v>2106673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94112492</v>
      </c>
      <c r="D33" s="29">
        <f t="shared" ref="D33:Y33" si="0">SUM(D6:D32)</f>
        <v>0</v>
      </c>
      <c r="E33" s="30">
        <f t="shared" si="0"/>
        <v>87272408</v>
      </c>
      <c r="F33" s="31">
        <f t="shared" si="0"/>
        <v>87272408</v>
      </c>
      <c r="G33" s="31">
        <f t="shared" si="0"/>
        <v>9088668</v>
      </c>
      <c r="H33" s="31">
        <f t="shared" si="0"/>
        <v>8984594</v>
      </c>
      <c r="I33" s="31">
        <f t="shared" si="0"/>
        <v>8827734</v>
      </c>
      <c r="J33" s="31">
        <f t="shared" si="0"/>
        <v>26900996</v>
      </c>
      <c r="K33" s="31">
        <f t="shared" si="0"/>
        <v>8894283</v>
      </c>
      <c r="L33" s="31">
        <f t="shared" si="0"/>
        <v>8964809</v>
      </c>
      <c r="M33" s="31">
        <f t="shared" si="0"/>
        <v>8904452</v>
      </c>
      <c r="N33" s="31">
        <f t="shared" si="0"/>
        <v>26763544</v>
      </c>
      <c r="O33" s="31">
        <f t="shared" si="0"/>
        <v>9151039</v>
      </c>
      <c r="P33" s="31">
        <f t="shared" si="0"/>
        <v>9055753</v>
      </c>
      <c r="Q33" s="31">
        <f t="shared" si="0"/>
        <v>9132365</v>
      </c>
      <c r="R33" s="31">
        <f t="shared" si="0"/>
        <v>27339157</v>
      </c>
      <c r="S33" s="31">
        <f t="shared" si="0"/>
        <v>9201064</v>
      </c>
      <c r="T33" s="31">
        <f t="shared" si="0"/>
        <v>9262686</v>
      </c>
      <c r="U33" s="31">
        <f t="shared" si="0"/>
        <v>9190692</v>
      </c>
      <c r="V33" s="31">
        <f t="shared" si="0"/>
        <v>27654442</v>
      </c>
      <c r="W33" s="31">
        <f t="shared" si="0"/>
        <v>108658139</v>
      </c>
      <c r="X33" s="31">
        <f t="shared" si="0"/>
        <v>87272408</v>
      </c>
      <c r="Y33" s="31">
        <f t="shared" si="0"/>
        <v>21385731</v>
      </c>
      <c r="Z33" s="32">
        <f>+IF(X33&lt;&gt;0,+(Y33/X33)*100,0)</f>
        <v>24.504573083396529</v>
      </c>
      <c r="AA33" s="29">
        <f>SUM(AA6:AA32)</f>
        <v>87272408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54665656</v>
      </c>
      <c r="D35" s="20"/>
      <c r="E35" s="21">
        <v>51635860</v>
      </c>
      <c r="F35" s="22">
        <v>51635860</v>
      </c>
      <c r="G35" s="22">
        <v>4507180</v>
      </c>
      <c r="H35" s="22">
        <v>3396426</v>
      </c>
      <c r="I35" s="22">
        <v>4335706</v>
      </c>
      <c r="J35" s="22">
        <v>12239312</v>
      </c>
      <c r="K35" s="22">
        <v>5310471</v>
      </c>
      <c r="L35" s="22">
        <v>4592272</v>
      </c>
      <c r="M35" s="22">
        <v>4942587</v>
      </c>
      <c r="N35" s="22">
        <v>14845330</v>
      </c>
      <c r="O35" s="22">
        <v>4481613</v>
      </c>
      <c r="P35" s="22">
        <v>4726323</v>
      </c>
      <c r="Q35" s="22">
        <v>4339364</v>
      </c>
      <c r="R35" s="22">
        <v>13547300</v>
      </c>
      <c r="S35" s="22">
        <v>4288633</v>
      </c>
      <c r="T35" s="22">
        <v>4822202</v>
      </c>
      <c r="U35" s="22">
        <v>4739292</v>
      </c>
      <c r="V35" s="22">
        <v>13850127</v>
      </c>
      <c r="W35" s="22">
        <v>54482069</v>
      </c>
      <c r="X35" s="22">
        <v>51635860</v>
      </c>
      <c r="Y35" s="22">
        <v>2846209</v>
      </c>
      <c r="Z35" s="23">
        <v>5.5120782340024936</v>
      </c>
      <c r="AA35" s="20">
        <v>51635860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14617141</v>
      </c>
      <c r="D38" s="20"/>
      <c r="E38" s="21">
        <v>21500000</v>
      </c>
      <c r="F38" s="22">
        <v>21460000</v>
      </c>
      <c r="G38" s="22">
        <v>706559</v>
      </c>
      <c r="H38" s="22">
        <v>1197250</v>
      </c>
      <c r="I38" s="22">
        <v>1077003</v>
      </c>
      <c r="J38" s="22">
        <v>2980812</v>
      </c>
      <c r="K38" s="22">
        <v>1042686</v>
      </c>
      <c r="L38" s="22">
        <v>861866</v>
      </c>
      <c r="M38" s="22">
        <v>516602</v>
      </c>
      <c r="N38" s="22">
        <v>2421154</v>
      </c>
      <c r="O38" s="22">
        <v>896916</v>
      </c>
      <c r="P38" s="22">
        <v>876367</v>
      </c>
      <c r="Q38" s="22">
        <v>1205581</v>
      </c>
      <c r="R38" s="22">
        <v>2978864</v>
      </c>
      <c r="S38" s="22">
        <v>1201657</v>
      </c>
      <c r="T38" s="22">
        <v>1564199</v>
      </c>
      <c r="U38" s="22">
        <v>1789471</v>
      </c>
      <c r="V38" s="22">
        <v>4555327</v>
      </c>
      <c r="W38" s="22">
        <v>12936157</v>
      </c>
      <c r="X38" s="22">
        <v>21460000</v>
      </c>
      <c r="Y38" s="22">
        <v>-8523843</v>
      </c>
      <c r="Z38" s="23">
        <v>-39.719678471575023</v>
      </c>
      <c r="AA38" s="20">
        <v>21460000</v>
      </c>
    </row>
    <row r="39" spans="1:27" x14ac:dyDescent="0.25">
      <c r="A39" s="19" t="s">
        <v>65</v>
      </c>
      <c r="B39" s="15" t="s">
        <v>32</v>
      </c>
      <c r="C39" s="20">
        <v>7000000</v>
      </c>
      <c r="D39" s="20"/>
      <c r="E39" s="21">
        <v>11000000</v>
      </c>
      <c r="F39" s="22">
        <v>11000000</v>
      </c>
      <c r="G39" s="22"/>
      <c r="H39" s="22"/>
      <c r="I39" s="22">
        <v>2750000</v>
      </c>
      <c r="J39" s="22">
        <v>2750000</v>
      </c>
      <c r="K39" s="22"/>
      <c r="L39" s="22">
        <v>2750000</v>
      </c>
      <c r="M39" s="22"/>
      <c r="N39" s="22">
        <v>2750000</v>
      </c>
      <c r="O39" s="22"/>
      <c r="P39" s="22">
        <v>2750000</v>
      </c>
      <c r="Q39" s="22"/>
      <c r="R39" s="22">
        <v>2750000</v>
      </c>
      <c r="S39" s="22"/>
      <c r="T39" s="22"/>
      <c r="U39" s="22">
        <v>2750000</v>
      </c>
      <c r="V39" s="22">
        <v>2750000</v>
      </c>
      <c r="W39" s="22">
        <v>11000000</v>
      </c>
      <c r="X39" s="22">
        <v>11000000</v>
      </c>
      <c r="Y39" s="22"/>
      <c r="Z39" s="23"/>
      <c r="AA39" s="20">
        <v>11000000</v>
      </c>
    </row>
    <row r="40" spans="1:27" x14ac:dyDescent="0.25">
      <c r="A40" s="19" t="s">
        <v>66</v>
      </c>
      <c r="B40" s="15" t="s">
        <v>32</v>
      </c>
      <c r="C40" s="20">
        <v>780500</v>
      </c>
      <c r="D40" s="20"/>
      <c r="E40" s="21">
        <v>900000</v>
      </c>
      <c r="F40" s="22">
        <v>900000</v>
      </c>
      <c r="G40" s="22"/>
      <c r="H40" s="22"/>
      <c r="I40" s="22">
        <v>225000</v>
      </c>
      <c r="J40" s="22">
        <v>225000</v>
      </c>
      <c r="K40" s="22"/>
      <c r="L40" s="22"/>
      <c r="M40" s="22">
        <v>225000</v>
      </c>
      <c r="N40" s="22">
        <v>225000</v>
      </c>
      <c r="O40" s="22"/>
      <c r="P40" s="22"/>
      <c r="Q40" s="22"/>
      <c r="R40" s="22"/>
      <c r="S40" s="22">
        <v>-450000</v>
      </c>
      <c r="T40" s="22"/>
      <c r="U40" s="22"/>
      <c r="V40" s="22">
        <v>-450000</v>
      </c>
      <c r="W40" s="22"/>
      <c r="X40" s="22">
        <v>900000</v>
      </c>
      <c r="Y40" s="22">
        <v>-900000</v>
      </c>
      <c r="Z40" s="23">
        <v>-100</v>
      </c>
      <c r="AA40" s="20">
        <v>900000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2072765</v>
      </c>
      <c r="D45" s="20"/>
      <c r="E45" s="21">
        <v>2133675</v>
      </c>
      <c r="F45" s="22">
        <v>2173675</v>
      </c>
      <c r="G45" s="22">
        <v>5623</v>
      </c>
      <c r="H45" s="22">
        <v>97137</v>
      </c>
      <c r="I45" s="22">
        <v>53977</v>
      </c>
      <c r="J45" s="22">
        <v>156737</v>
      </c>
      <c r="K45" s="22">
        <v>184434</v>
      </c>
      <c r="L45" s="22">
        <v>74790</v>
      </c>
      <c r="M45" s="22">
        <v>125612</v>
      </c>
      <c r="N45" s="22">
        <v>384836</v>
      </c>
      <c r="O45" s="22">
        <v>92718</v>
      </c>
      <c r="P45" s="22">
        <v>65163</v>
      </c>
      <c r="Q45" s="22">
        <v>491138</v>
      </c>
      <c r="R45" s="22">
        <v>649019</v>
      </c>
      <c r="S45" s="22">
        <v>175994</v>
      </c>
      <c r="T45" s="22">
        <v>283238</v>
      </c>
      <c r="U45" s="22">
        <v>217165</v>
      </c>
      <c r="V45" s="22">
        <v>676397</v>
      </c>
      <c r="W45" s="22">
        <v>1866989</v>
      </c>
      <c r="X45" s="22">
        <v>2173675</v>
      </c>
      <c r="Y45" s="22">
        <v>-306686</v>
      </c>
      <c r="Z45" s="23">
        <v>-14.109100946553649</v>
      </c>
      <c r="AA45" s="20">
        <v>2173675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79136062</v>
      </c>
      <c r="D48" s="29">
        <f t="shared" ref="D48:Y48" si="1">SUM(D35:D47)</f>
        <v>0</v>
      </c>
      <c r="E48" s="30">
        <f t="shared" si="1"/>
        <v>87169535</v>
      </c>
      <c r="F48" s="31">
        <f t="shared" si="1"/>
        <v>87169535</v>
      </c>
      <c r="G48" s="31">
        <f t="shared" si="1"/>
        <v>5219362</v>
      </c>
      <c r="H48" s="31">
        <f t="shared" si="1"/>
        <v>4690813</v>
      </c>
      <c r="I48" s="31">
        <f t="shared" si="1"/>
        <v>8441686</v>
      </c>
      <c r="J48" s="31">
        <f t="shared" si="1"/>
        <v>18351861</v>
      </c>
      <c r="K48" s="31">
        <f t="shared" si="1"/>
        <v>6537591</v>
      </c>
      <c r="L48" s="31">
        <f t="shared" si="1"/>
        <v>8278928</v>
      </c>
      <c r="M48" s="31">
        <f t="shared" si="1"/>
        <v>5809801</v>
      </c>
      <c r="N48" s="31">
        <f t="shared" si="1"/>
        <v>20626320</v>
      </c>
      <c r="O48" s="31">
        <f t="shared" si="1"/>
        <v>5471247</v>
      </c>
      <c r="P48" s="31">
        <f t="shared" si="1"/>
        <v>8417853</v>
      </c>
      <c r="Q48" s="31">
        <f t="shared" si="1"/>
        <v>6036083</v>
      </c>
      <c r="R48" s="31">
        <f t="shared" si="1"/>
        <v>19925183</v>
      </c>
      <c r="S48" s="31">
        <f t="shared" si="1"/>
        <v>5216284</v>
      </c>
      <c r="T48" s="31">
        <f t="shared" si="1"/>
        <v>6669639</v>
      </c>
      <c r="U48" s="31">
        <f t="shared" si="1"/>
        <v>9495928</v>
      </c>
      <c r="V48" s="31">
        <f t="shared" si="1"/>
        <v>21381851</v>
      </c>
      <c r="W48" s="31">
        <f t="shared" si="1"/>
        <v>80285215</v>
      </c>
      <c r="X48" s="31">
        <f t="shared" si="1"/>
        <v>87169535</v>
      </c>
      <c r="Y48" s="31">
        <f t="shared" si="1"/>
        <v>-6884320</v>
      </c>
      <c r="Z48" s="32">
        <f>+IF(X48&lt;&gt;0,+(Y48/X48)*100,0)</f>
        <v>-7.8976215715731417</v>
      </c>
      <c r="AA48" s="29">
        <f>SUM(AA35:AA47)</f>
        <v>87169535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14976430</v>
      </c>
      <c r="D49" s="39">
        <f t="shared" si="2"/>
        <v>0</v>
      </c>
      <c r="E49" s="40">
        <f t="shared" si="2"/>
        <v>102873</v>
      </c>
      <c r="F49" s="41">
        <f t="shared" si="2"/>
        <v>102873</v>
      </c>
      <c r="G49" s="41">
        <f t="shared" si="2"/>
        <v>3869306</v>
      </c>
      <c r="H49" s="41">
        <f t="shared" si="2"/>
        <v>4293781</v>
      </c>
      <c r="I49" s="41">
        <f t="shared" si="2"/>
        <v>386048</v>
      </c>
      <c r="J49" s="41">
        <f t="shared" si="2"/>
        <v>8549135</v>
      </c>
      <c r="K49" s="41">
        <f t="shared" si="2"/>
        <v>2356692</v>
      </c>
      <c r="L49" s="41">
        <f t="shared" si="2"/>
        <v>685881</v>
      </c>
      <c r="M49" s="41">
        <f t="shared" si="2"/>
        <v>3094651</v>
      </c>
      <c r="N49" s="41">
        <f t="shared" si="2"/>
        <v>6137224</v>
      </c>
      <c r="O49" s="41">
        <f t="shared" si="2"/>
        <v>3679792</v>
      </c>
      <c r="P49" s="41">
        <f t="shared" si="2"/>
        <v>637900</v>
      </c>
      <c r="Q49" s="41">
        <f t="shared" si="2"/>
        <v>3096282</v>
      </c>
      <c r="R49" s="41">
        <f t="shared" si="2"/>
        <v>7413974</v>
      </c>
      <c r="S49" s="41">
        <f t="shared" si="2"/>
        <v>3984780</v>
      </c>
      <c r="T49" s="41">
        <f t="shared" si="2"/>
        <v>2593047</v>
      </c>
      <c r="U49" s="41">
        <f t="shared" si="2"/>
        <v>-305236</v>
      </c>
      <c r="V49" s="41">
        <f t="shared" si="2"/>
        <v>6272591</v>
      </c>
      <c r="W49" s="41">
        <f t="shared" si="2"/>
        <v>28372924</v>
      </c>
      <c r="X49" s="41">
        <f t="shared" si="2"/>
        <v>102873</v>
      </c>
      <c r="Y49" s="41">
        <f t="shared" si="2"/>
        <v>28270051</v>
      </c>
      <c r="Z49" s="42">
        <f>+IF(X49&lt;&gt;0,+(Y49/X49)*100,0)</f>
        <v>27480.535223042007</v>
      </c>
      <c r="AA49" s="39">
        <f>+AA33-AA48</f>
        <v>102873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14976430</v>
      </c>
      <c r="D52" s="48">
        <f t="shared" si="3"/>
        <v>0</v>
      </c>
      <c r="E52" s="49">
        <f t="shared" si="3"/>
        <v>102873</v>
      </c>
      <c r="F52" s="50">
        <f t="shared" si="3"/>
        <v>102873</v>
      </c>
      <c r="G52" s="50">
        <f t="shared" si="3"/>
        <v>3869306</v>
      </c>
      <c r="H52" s="50">
        <f t="shared" si="3"/>
        <v>4293781</v>
      </c>
      <c r="I52" s="50">
        <f t="shared" si="3"/>
        <v>386048</v>
      </c>
      <c r="J52" s="50">
        <f t="shared" si="3"/>
        <v>8549135</v>
      </c>
      <c r="K52" s="50">
        <f t="shared" si="3"/>
        <v>2356692</v>
      </c>
      <c r="L52" s="50">
        <f t="shared" si="3"/>
        <v>685881</v>
      </c>
      <c r="M52" s="50">
        <f t="shared" si="3"/>
        <v>3094651</v>
      </c>
      <c r="N52" s="50">
        <f t="shared" si="3"/>
        <v>6137224</v>
      </c>
      <c r="O52" s="50">
        <f t="shared" si="3"/>
        <v>3679792</v>
      </c>
      <c r="P52" s="50">
        <f t="shared" si="3"/>
        <v>637900</v>
      </c>
      <c r="Q52" s="50">
        <f t="shared" si="3"/>
        <v>3096282</v>
      </c>
      <c r="R52" s="50">
        <f t="shared" si="3"/>
        <v>7413974</v>
      </c>
      <c r="S52" s="50">
        <f t="shared" si="3"/>
        <v>3984780</v>
      </c>
      <c r="T52" s="50">
        <f t="shared" si="3"/>
        <v>2593047</v>
      </c>
      <c r="U52" s="50">
        <f t="shared" si="3"/>
        <v>-305236</v>
      </c>
      <c r="V52" s="50">
        <f t="shared" si="3"/>
        <v>6272591</v>
      </c>
      <c r="W52" s="50">
        <f t="shared" si="3"/>
        <v>28372924</v>
      </c>
      <c r="X52" s="50">
        <f t="shared" si="3"/>
        <v>102873</v>
      </c>
      <c r="Y52" s="50">
        <f t="shared" si="3"/>
        <v>28270051</v>
      </c>
      <c r="Z52" s="51">
        <f>+IF(X52&lt;&gt;0,+(Y52/X52)*100,0)</f>
        <v>27480.535223042007</v>
      </c>
      <c r="AA52" s="48">
        <f>SUM(AA49:AA51)</f>
        <v>102873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14976430</v>
      </c>
      <c r="D54" s="54">
        <f>+D52-D53</f>
        <v>0</v>
      </c>
      <c r="E54" s="55">
        <f t="shared" si="4"/>
        <v>102873</v>
      </c>
      <c r="F54" s="56">
        <f t="shared" si="4"/>
        <v>102873</v>
      </c>
      <c r="G54" s="56">
        <f t="shared" si="4"/>
        <v>3869306</v>
      </c>
      <c r="H54" s="56">
        <f t="shared" si="4"/>
        <v>4293781</v>
      </c>
      <c r="I54" s="56">
        <f t="shared" si="4"/>
        <v>386048</v>
      </c>
      <c r="J54" s="56">
        <f t="shared" si="4"/>
        <v>8549135</v>
      </c>
      <c r="K54" s="56">
        <f t="shared" si="4"/>
        <v>2356692</v>
      </c>
      <c r="L54" s="56">
        <f t="shared" si="4"/>
        <v>685881</v>
      </c>
      <c r="M54" s="56">
        <f t="shared" si="4"/>
        <v>3094651</v>
      </c>
      <c r="N54" s="56">
        <f t="shared" si="4"/>
        <v>6137224</v>
      </c>
      <c r="O54" s="56">
        <f t="shared" si="4"/>
        <v>3679792</v>
      </c>
      <c r="P54" s="56">
        <f t="shared" si="4"/>
        <v>637900</v>
      </c>
      <c r="Q54" s="56">
        <f t="shared" si="4"/>
        <v>3096282</v>
      </c>
      <c r="R54" s="56">
        <f t="shared" si="4"/>
        <v>7413974</v>
      </c>
      <c r="S54" s="56">
        <f t="shared" si="4"/>
        <v>3984780</v>
      </c>
      <c r="T54" s="56">
        <f t="shared" si="4"/>
        <v>2593047</v>
      </c>
      <c r="U54" s="56">
        <f t="shared" si="4"/>
        <v>-305236</v>
      </c>
      <c r="V54" s="56">
        <f t="shared" si="4"/>
        <v>6272591</v>
      </c>
      <c r="W54" s="56">
        <f t="shared" si="4"/>
        <v>28372924</v>
      </c>
      <c r="X54" s="56">
        <f t="shared" si="4"/>
        <v>102873</v>
      </c>
      <c r="Y54" s="56">
        <f t="shared" si="4"/>
        <v>28270051</v>
      </c>
      <c r="Z54" s="57">
        <f>+IF(X54&lt;&gt;0,+(Y54/X54)*100,0)</f>
        <v>27480.535223042007</v>
      </c>
      <c r="AA54" s="54">
        <f>+AA52-AA53</f>
        <v>102873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14976430</v>
      </c>
      <c r="D57" s="48">
        <f>SUM(D54:D56)</f>
        <v>0</v>
      </c>
      <c r="E57" s="49">
        <f t="shared" si="5"/>
        <v>102873</v>
      </c>
      <c r="F57" s="50">
        <f t="shared" si="5"/>
        <v>102873</v>
      </c>
      <c r="G57" s="50">
        <f t="shared" si="5"/>
        <v>3869306</v>
      </c>
      <c r="H57" s="50">
        <f t="shared" si="5"/>
        <v>4293781</v>
      </c>
      <c r="I57" s="50">
        <f t="shared" si="5"/>
        <v>386048</v>
      </c>
      <c r="J57" s="50">
        <f t="shared" si="5"/>
        <v>8549135</v>
      </c>
      <c r="K57" s="50">
        <f t="shared" si="5"/>
        <v>2356692</v>
      </c>
      <c r="L57" s="50">
        <f t="shared" si="5"/>
        <v>685881</v>
      </c>
      <c r="M57" s="50">
        <f t="shared" si="5"/>
        <v>3094651</v>
      </c>
      <c r="N57" s="50">
        <f t="shared" si="5"/>
        <v>6137224</v>
      </c>
      <c r="O57" s="50">
        <f t="shared" si="5"/>
        <v>3679792</v>
      </c>
      <c r="P57" s="50">
        <f t="shared" si="5"/>
        <v>637900</v>
      </c>
      <c r="Q57" s="50">
        <f t="shared" si="5"/>
        <v>3096282</v>
      </c>
      <c r="R57" s="50">
        <f t="shared" si="5"/>
        <v>7413974</v>
      </c>
      <c r="S57" s="50">
        <f t="shared" si="5"/>
        <v>3984780</v>
      </c>
      <c r="T57" s="50">
        <f t="shared" si="5"/>
        <v>2593047</v>
      </c>
      <c r="U57" s="50">
        <f t="shared" si="5"/>
        <v>-305236</v>
      </c>
      <c r="V57" s="50">
        <f t="shared" si="5"/>
        <v>6272591</v>
      </c>
      <c r="W57" s="50">
        <f t="shared" si="5"/>
        <v>28372924</v>
      </c>
      <c r="X57" s="50">
        <f t="shared" si="5"/>
        <v>102873</v>
      </c>
      <c r="Y57" s="50">
        <f t="shared" si="5"/>
        <v>28270051</v>
      </c>
      <c r="Z57" s="51">
        <f>+IF(X57&lt;&gt;0,+(Y57/X57)*100,0)</f>
        <v>27480.535223042007</v>
      </c>
      <c r="AA57" s="48">
        <f>SUM(AA54:AA56)</f>
        <v>102873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14976430</v>
      </c>
      <c r="D60" s="65">
        <f>SUM(D57:D59)</f>
        <v>0</v>
      </c>
      <c r="E60" s="66">
        <f t="shared" si="6"/>
        <v>102873</v>
      </c>
      <c r="F60" s="67">
        <f t="shared" si="6"/>
        <v>102873</v>
      </c>
      <c r="G60" s="67">
        <f t="shared" si="6"/>
        <v>3869306</v>
      </c>
      <c r="H60" s="67">
        <f t="shared" si="6"/>
        <v>4293781</v>
      </c>
      <c r="I60" s="67">
        <f t="shared" si="6"/>
        <v>386048</v>
      </c>
      <c r="J60" s="67">
        <f t="shared" si="6"/>
        <v>8549135</v>
      </c>
      <c r="K60" s="67">
        <f t="shared" si="6"/>
        <v>2356692</v>
      </c>
      <c r="L60" s="67">
        <f t="shared" si="6"/>
        <v>685881</v>
      </c>
      <c r="M60" s="67">
        <f t="shared" si="6"/>
        <v>3094651</v>
      </c>
      <c r="N60" s="67">
        <f t="shared" si="6"/>
        <v>6137224</v>
      </c>
      <c r="O60" s="67">
        <f t="shared" si="6"/>
        <v>3679792</v>
      </c>
      <c r="P60" s="67">
        <f t="shared" si="6"/>
        <v>637900</v>
      </c>
      <c r="Q60" s="67">
        <f t="shared" si="6"/>
        <v>3096282</v>
      </c>
      <c r="R60" s="67">
        <f t="shared" si="6"/>
        <v>7413974</v>
      </c>
      <c r="S60" s="67">
        <f t="shared" si="6"/>
        <v>3984780</v>
      </c>
      <c r="T60" s="67">
        <f t="shared" si="6"/>
        <v>2593047</v>
      </c>
      <c r="U60" s="67">
        <f t="shared" si="6"/>
        <v>-305236</v>
      </c>
      <c r="V60" s="67">
        <f t="shared" si="6"/>
        <v>6272591</v>
      </c>
      <c r="W60" s="67">
        <f t="shared" si="6"/>
        <v>28372924</v>
      </c>
      <c r="X60" s="67">
        <f t="shared" si="6"/>
        <v>102873</v>
      </c>
      <c r="Y60" s="67">
        <f t="shared" si="6"/>
        <v>28270051</v>
      </c>
      <c r="Z60" s="68">
        <f>+IF(X60&lt;&gt;0,+(Y60/X60)*100,0)</f>
        <v>27480.535223042007</v>
      </c>
      <c r="AA60" s="65">
        <f>SUM(AA57:AA59)</f>
        <v>102873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64708903</v>
      </c>
      <c r="D9" s="20"/>
      <c r="E9" s="21">
        <v>67229103</v>
      </c>
      <c r="F9" s="22">
        <v>68378417</v>
      </c>
      <c r="G9" s="22">
        <v>5530606</v>
      </c>
      <c r="H9" s="22">
        <v>5367128</v>
      </c>
      <c r="I9" s="22">
        <v>6100307</v>
      </c>
      <c r="J9" s="22">
        <v>16998041</v>
      </c>
      <c r="K9" s="22">
        <v>5731348</v>
      </c>
      <c r="L9" s="22">
        <v>5817236</v>
      </c>
      <c r="M9" s="22">
        <v>5723693</v>
      </c>
      <c r="N9" s="22">
        <v>17272277</v>
      </c>
      <c r="O9" s="22">
        <v>5532382</v>
      </c>
      <c r="P9" s="22">
        <v>5890859</v>
      </c>
      <c r="Q9" s="22">
        <v>5911684</v>
      </c>
      <c r="R9" s="22">
        <v>17334925</v>
      </c>
      <c r="S9" s="22">
        <v>5502713</v>
      </c>
      <c r="T9" s="22">
        <v>5264016</v>
      </c>
      <c r="U9" s="22">
        <v>5387646</v>
      </c>
      <c r="V9" s="22">
        <v>16154375</v>
      </c>
      <c r="W9" s="22">
        <v>67759618</v>
      </c>
      <c r="X9" s="22">
        <v>68378417</v>
      </c>
      <c r="Y9" s="22">
        <v>-618799</v>
      </c>
      <c r="Z9" s="23">
        <v>-0.90496245328405311</v>
      </c>
      <c r="AA9" s="20">
        <v>68378417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8214378</v>
      </c>
      <c r="D13" s="20"/>
      <c r="E13" s="21">
        <v>7910587</v>
      </c>
      <c r="F13" s="22">
        <v>22126515</v>
      </c>
      <c r="G13" s="22">
        <v>858745</v>
      </c>
      <c r="H13" s="22">
        <v>888680</v>
      </c>
      <c r="I13" s="22">
        <v>915170</v>
      </c>
      <c r="J13" s="22">
        <v>2662595</v>
      </c>
      <c r="K13" s="22">
        <v>2526865</v>
      </c>
      <c r="L13" s="22">
        <v>2549622</v>
      </c>
      <c r="M13" s="22">
        <v>2570308</v>
      </c>
      <c r="N13" s="22">
        <v>7646795</v>
      </c>
      <c r="O13" s="22">
        <v>2597742</v>
      </c>
      <c r="P13" s="22">
        <v>2618842</v>
      </c>
      <c r="Q13" s="22">
        <v>2607196</v>
      </c>
      <c r="R13" s="22">
        <v>7823780</v>
      </c>
      <c r="S13" s="22">
        <v>2643012</v>
      </c>
      <c r="T13" s="22">
        <v>2672951</v>
      </c>
      <c r="U13" s="22">
        <v>2700590</v>
      </c>
      <c r="V13" s="22">
        <v>8016553</v>
      </c>
      <c r="W13" s="22">
        <v>26149723</v>
      </c>
      <c r="X13" s="22">
        <v>22126515</v>
      </c>
      <c r="Y13" s="22">
        <v>4023208</v>
      </c>
      <c r="Z13" s="23">
        <v>18.18274590463071</v>
      </c>
      <c r="AA13" s="20">
        <v>22126515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72923281</v>
      </c>
      <c r="D33" s="29">
        <f t="shared" ref="D33:Y33" si="0">SUM(D6:D32)</f>
        <v>0</v>
      </c>
      <c r="E33" s="30">
        <f t="shared" si="0"/>
        <v>75139690</v>
      </c>
      <c r="F33" s="31">
        <f t="shared" si="0"/>
        <v>90504932</v>
      </c>
      <c r="G33" s="31">
        <f t="shared" si="0"/>
        <v>6389351</v>
      </c>
      <c r="H33" s="31">
        <f t="shared" si="0"/>
        <v>6255808</v>
      </c>
      <c r="I33" s="31">
        <f t="shared" si="0"/>
        <v>7015477</v>
      </c>
      <c r="J33" s="31">
        <f t="shared" si="0"/>
        <v>19660636</v>
      </c>
      <c r="K33" s="31">
        <f t="shared" si="0"/>
        <v>8258213</v>
      </c>
      <c r="L33" s="31">
        <f t="shared" si="0"/>
        <v>8366858</v>
      </c>
      <c r="M33" s="31">
        <f t="shared" si="0"/>
        <v>8294001</v>
      </c>
      <c r="N33" s="31">
        <f t="shared" si="0"/>
        <v>24919072</v>
      </c>
      <c r="O33" s="31">
        <f t="shared" si="0"/>
        <v>8130124</v>
      </c>
      <c r="P33" s="31">
        <f t="shared" si="0"/>
        <v>8509701</v>
      </c>
      <c r="Q33" s="31">
        <f t="shared" si="0"/>
        <v>8518880</v>
      </c>
      <c r="R33" s="31">
        <f t="shared" si="0"/>
        <v>25158705</v>
      </c>
      <c r="S33" s="31">
        <f t="shared" si="0"/>
        <v>8145725</v>
      </c>
      <c r="T33" s="31">
        <f t="shared" si="0"/>
        <v>7936967</v>
      </c>
      <c r="U33" s="31">
        <f t="shared" si="0"/>
        <v>8088236</v>
      </c>
      <c r="V33" s="31">
        <f t="shared" si="0"/>
        <v>24170928</v>
      </c>
      <c r="W33" s="31">
        <f t="shared" si="0"/>
        <v>93909341</v>
      </c>
      <c r="X33" s="31">
        <f t="shared" si="0"/>
        <v>90504932</v>
      </c>
      <c r="Y33" s="31">
        <f t="shared" si="0"/>
        <v>3404409</v>
      </c>
      <c r="Z33" s="32">
        <f>+IF(X33&lt;&gt;0,+(Y33/X33)*100,0)</f>
        <v>3.7615729052202367</v>
      </c>
      <c r="AA33" s="29">
        <f>SUM(AA6:AA32)</f>
        <v>90504932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64233242</v>
      </c>
      <c r="D35" s="20"/>
      <c r="E35" s="21">
        <v>64098813</v>
      </c>
      <c r="F35" s="22">
        <v>64795328</v>
      </c>
      <c r="G35" s="22">
        <v>4958197</v>
      </c>
      <c r="H35" s="22">
        <v>4827788</v>
      </c>
      <c r="I35" s="22">
        <v>5380350</v>
      </c>
      <c r="J35" s="22">
        <v>15166335</v>
      </c>
      <c r="K35" s="22">
        <v>5856073</v>
      </c>
      <c r="L35" s="22">
        <v>5825965</v>
      </c>
      <c r="M35" s="22">
        <v>6830650</v>
      </c>
      <c r="N35" s="22">
        <v>18512688</v>
      </c>
      <c r="O35" s="22">
        <v>5354227</v>
      </c>
      <c r="P35" s="22">
        <v>5674254</v>
      </c>
      <c r="Q35" s="22">
        <v>5474984</v>
      </c>
      <c r="R35" s="22">
        <v>16503465</v>
      </c>
      <c r="S35" s="22">
        <v>5459372</v>
      </c>
      <c r="T35" s="22">
        <v>5395560</v>
      </c>
      <c r="U35" s="22">
        <v>5302955</v>
      </c>
      <c r="V35" s="22">
        <v>16157887</v>
      </c>
      <c r="W35" s="22">
        <v>66340375</v>
      </c>
      <c r="X35" s="22">
        <v>64795328</v>
      </c>
      <c r="Y35" s="22">
        <v>1545047</v>
      </c>
      <c r="Z35" s="23">
        <v>2.3845037098971087</v>
      </c>
      <c r="AA35" s="20">
        <v>64795328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1317600</v>
      </c>
      <c r="D38" s="20"/>
      <c r="E38" s="21">
        <v>1085246</v>
      </c>
      <c r="F38" s="22">
        <v>1085246</v>
      </c>
      <c r="G38" s="22"/>
      <c r="H38" s="22"/>
      <c r="I38" s="22"/>
      <c r="J38" s="22"/>
      <c r="K38" s="22">
        <v>32129</v>
      </c>
      <c r="L38" s="22"/>
      <c r="M38" s="22"/>
      <c r="N38" s="22">
        <v>32129</v>
      </c>
      <c r="O38" s="22">
        <v>6478</v>
      </c>
      <c r="P38" s="22">
        <v>65470</v>
      </c>
      <c r="Q38" s="22">
        <v>78361</v>
      </c>
      <c r="R38" s="22">
        <v>150309</v>
      </c>
      <c r="S38" s="22">
        <v>9774</v>
      </c>
      <c r="T38" s="22">
        <v>54724</v>
      </c>
      <c r="U38" s="22">
        <v>105053</v>
      </c>
      <c r="V38" s="22">
        <v>169551</v>
      </c>
      <c r="W38" s="22">
        <v>351989</v>
      </c>
      <c r="X38" s="22">
        <v>1085246</v>
      </c>
      <c r="Y38" s="22">
        <v>-733257</v>
      </c>
      <c r="Z38" s="23">
        <v>-67.565971217585684</v>
      </c>
      <c r="AA38" s="20">
        <v>1085246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10798974</v>
      </c>
      <c r="F39" s="22">
        <v>10798974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10798974</v>
      </c>
      <c r="Y39" s="22">
        <v>-10798974</v>
      </c>
      <c r="Z39" s="23">
        <v>-100</v>
      </c>
      <c r="AA39" s="20">
        <v>10798974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529745</v>
      </c>
      <c r="F40" s="22">
        <v>529745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529745</v>
      </c>
      <c r="Y40" s="22">
        <v>-529745</v>
      </c>
      <c r="Z40" s="23">
        <v>-100</v>
      </c>
      <c r="AA40" s="20">
        <v>529745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8625220</v>
      </c>
      <c r="D42" s="20"/>
      <c r="E42" s="21">
        <v>8213213</v>
      </c>
      <c r="F42" s="22">
        <v>8213213</v>
      </c>
      <c r="G42" s="22"/>
      <c r="H42" s="22"/>
      <c r="I42" s="22"/>
      <c r="J42" s="22"/>
      <c r="K42" s="22"/>
      <c r="L42" s="22"/>
      <c r="M42" s="22">
        <v>6760</v>
      </c>
      <c r="N42" s="22">
        <v>6760</v>
      </c>
      <c r="O42" s="22"/>
      <c r="P42" s="22">
        <v>135274</v>
      </c>
      <c r="Q42" s="22">
        <v>147968</v>
      </c>
      <c r="R42" s="22">
        <v>283242</v>
      </c>
      <c r="S42" s="22">
        <v>248928</v>
      </c>
      <c r="T42" s="22">
        <v>426615</v>
      </c>
      <c r="U42" s="22">
        <v>1871793</v>
      </c>
      <c r="V42" s="22">
        <v>2547336</v>
      </c>
      <c r="W42" s="22">
        <v>2837338</v>
      </c>
      <c r="X42" s="22">
        <v>8213213</v>
      </c>
      <c r="Y42" s="22">
        <v>-5375875</v>
      </c>
      <c r="Z42" s="23">
        <v>-65.453982503558592</v>
      </c>
      <c r="AA42" s="20">
        <v>8213213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2759081</v>
      </c>
      <c r="D45" s="20"/>
      <c r="E45" s="21">
        <v>4485717</v>
      </c>
      <c r="F45" s="22">
        <v>4485717</v>
      </c>
      <c r="G45" s="22">
        <v>57790</v>
      </c>
      <c r="H45" s="22">
        <v>176114</v>
      </c>
      <c r="I45" s="22">
        <v>219599</v>
      </c>
      <c r="J45" s="22">
        <v>453503</v>
      </c>
      <c r="K45" s="22">
        <v>210667</v>
      </c>
      <c r="L45" s="22">
        <v>140098</v>
      </c>
      <c r="M45" s="22">
        <v>154388</v>
      </c>
      <c r="N45" s="22">
        <v>505153</v>
      </c>
      <c r="O45" s="22">
        <v>99825</v>
      </c>
      <c r="P45" s="22">
        <v>420292</v>
      </c>
      <c r="Q45" s="22">
        <v>114926</v>
      </c>
      <c r="R45" s="22">
        <v>635043</v>
      </c>
      <c r="S45" s="22">
        <v>188860</v>
      </c>
      <c r="T45" s="22">
        <v>236123</v>
      </c>
      <c r="U45" s="22">
        <v>341952</v>
      </c>
      <c r="V45" s="22">
        <v>766935</v>
      </c>
      <c r="W45" s="22">
        <v>2360634</v>
      </c>
      <c r="X45" s="22">
        <v>4485717</v>
      </c>
      <c r="Y45" s="22">
        <v>-2125083</v>
      </c>
      <c r="Z45" s="23">
        <v>-47.374433117381237</v>
      </c>
      <c r="AA45" s="20">
        <v>4485717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76935143</v>
      </c>
      <c r="D48" s="29">
        <f t="shared" ref="D48:Y48" si="1">SUM(D35:D47)</f>
        <v>0</v>
      </c>
      <c r="E48" s="30">
        <f t="shared" si="1"/>
        <v>89211708</v>
      </c>
      <c r="F48" s="31">
        <f t="shared" si="1"/>
        <v>89908223</v>
      </c>
      <c r="G48" s="31">
        <f t="shared" si="1"/>
        <v>5015987</v>
      </c>
      <c r="H48" s="31">
        <f t="shared" si="1"/>
        <v>5003902</v>
      </c>
      <c r="I48" s="31">
        <f t="shared" si="1"/>
        <v>5599949</v>
      </c>
      <c r="J48" s="31">
        <f t="shared" si="1"/>
        <v>15619838</v>
      </c>
      <c r="K48" s="31">
        <f t="shared" si="1"/>
        <v>6098869</v>
      </c>
      <c r="L48" s="31">
        <f t="shared" si="1"/>
        <v>5966063</v>
      </c>
      <c r="M48" s="31">
        <f t="shared" si="1"/>
        <v>6991798</v>
      </c>
      <c r="N48" s="31">
        <f t="shared" si="1"/>
        <v>19056730</v>
      </c>
      <c r="O48" s="31">
        <f t="shared" si="1"/>
        <v>5460530</v>
      </c>
      <c r="P48" s="31">
        <f t="shared" si="1"/>
        <v>6295290</v>
      </c>
      <c r="Q48" s="31">
        <f t="shared" si="1"/>
        <v>5816239</v>
      </c>
      <c r="R48" s="31">
        <f t="shared" si="1"/>
        <v>17572059</v>
      </c>
      <c r="S48" s="31">
        <f t="shared" si="1"/>
        <v>5906934</v>
      </c>
      <c r="T48" s="31">
        <f t="shared" si="1"/>
        <v>6113022</v>
      </c>
      <c r="U48" s="31">
        <f t="shared" si="1"/>
        <v>7621753</v>
      </c>
      <c r="V48" s="31">
        <f t="shared" si="1"/>
        <v>19641709</v>
      </c>
      <c r="W48" s="31">
        <f t="shared" si="1"/>
        <v>71890336</v>
      </c>
      <c r="X48" s="31">
        <f t="shared" si="1"/>
        <v>89908223</v>
      </c>
      <c r="Y48" s="31">
        <f t="shared" si="1"/>
        <v>-18017887</v>
      </c>
      <c r="Z48" s="32">
        <f>+IF(X48&lt;&gt;0,+(Y48/X48)*100,0)</f>
        <v>-20.040310439680251</v>
      </c>
      <c r="AA48" s="29">
        <f>SUM(AA35:AA47)</f>
        <v>89908223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-4011862</v>
      </c>
      <c r="D49" s="39">
        <f t="shared" si="2"/>
        <v>0</v>
      </c>
      <c r="E49" s="40">
        <f t="shared" si="2"/>
        <v>-14072018</v>
      </c>
      <c r="F49" s="41">
        <f t="shared" si="2"/>
        <v>596709</v>
      </c>
      <c r="G49" s="41">
        <f t="shared" si="2"/>
        <v>1373364</v>
      </c>
      <c r="H49" s="41">
        <f t="shared" si="2"/>
        <v>1251906</v>
      </c>
      <c r="I49" s="41">
        <f t="shared" si="2"/>
        <v>1415528</v>
      </c>
      <c r="J49" s="41">
        <f t="shared" si="2"/>
        <v>4040798</v>
      </c>
      <c r="K49" s="41">
        <f t="shared" si="2"/>
        <v>2159344</v>
      </c>
      <c r="L49" s="41">
        <f t="shared" si="2"/>
        <v>2400795</v>
      </c>
      <c r="M49" s="41">
        <f t="shared" si="2"/>
        <v>1302203</v>
      </c>
      <c r="N49" s="41">
        <f t="shared" si="2"/>
        <v>5862342</v>
      </c>
      <c r="O49" s="41">
        <f t="shared" si="2"/>
        <v>2669594</v>
      </c>
      <c r="P49" s="41">
        <f t="shared" si="2"/>
        <v>2214411</v>
      </c>
      <c r="Q49" s="41">
        <f t="shared" si="2"/>
        <v>2702641</v>
      </c>
      <c r="R49" s="41">
        <f t="shared" si="2"/>
        <v>7586646</v>
      </c>
      <c r="S49" s="41">
        <f t="shared" si="2"/>
        <v>2238791</v>
      </c>
      <c r="T49" s="41">
        <f t="shared" si="2"/>
        <v>1823945</v>
      </c>
      <c r="U49" s="41">
        <f t="shared" si="2"/>
        <v>466483</v>
      </c>
      <c r="V49" s="41">
        <f t="shared" si="2"/>
        <v>4529219</v>
      </c>
      <c r="W49" s="41">
        <f t="shared" si="2"/>
        <v>22019005</v>
      </c>
      <c r="X49" s="41">
        <f t="shared" si="2"/>
        <v>596709</v>
      </c>
      <c r="Y49" s="41">
        <f t="shared" si="2"/>
        <v>21422296</v>
      </c>
      <c r="Z49" s="42">
        <f>+IF(X49&lt;&gt;0,+(Y49/X49)*100,0)</f>
        <v>3590.0742237841228</v>
      </c>
      <c r="AA49" s="39">
        <f>+AA33-AA48</f>
        <v>596709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-4011862</v>
      </c>
      <c r="D52" s="48">
        <f t="shared" si="3"/>
        <v>0</v>
      </c>
      <c r="E52" s="49">
        <f t="shared" si="3"/>
        <v>-14072018</v>
      </c>
      <c r="F52" s="50">
        <f t="shared" si="3"/>
        <v>596709</v>
      </c>
      <c r="G52" s="50">
        <f t="shared" si="3"/>
        <v>1373364</v>
      </c>
      <c r="H52" s="50">
        <f t="shared" si="3"/>
        <v>1251906</v>
      </c>
      <c r="I52" s="50">
        <f t="shared" si="3"/>
        <v>1415528</v>
      </c>
      <c r="J52" s="50">
        <f t="shared" si="3"/>
        <v>4040798</v>
      </c>
      <c r="K52" s="50">
        <f t="shared" si="3"/>
        <v>2159344</v>
      </c>
      <c r="L52" s="50">
        <f t="shared" si="3"/>
        <v>2400795</v>
      </c>
      <c r="M52" s="50">
        <f t="shared" si="3"/>
        <v>1302203</v>
      </c>
      <c r="N52" s="50">
        <f t="shared" si="3"/>
        <v>5862342</v>
      </c>
      <c r="O52" s="50">
        <f t="shared" si="3"/>
        <v>2669594</v>
      </c>
      <c r="P52" s="50">
        <f t="shared" si="3"/>
        <v>2214411</v>
      </c>
      <c r="Q52" s="50">
        <f t="shared" si="3"/>
        <v>2702641</v>
      </c>
      <c r="R52" s="50">
        <f t="shared" si="3"/>
        <v>7586646</v>
      </c>
      <c r="S52" s="50">
        <f t="shared" si="3"/>
        <v>2238791</v>
      </c>
      <c r="T52" s="50">
        <f t="shared" si="3"/>
        <v>1823945</v>
      </c>
      <c r="U52" s="50">
        <f t="shared" si="3"/>
        <v>466483</v>
      </c>
      <c r="V52" s="50">
        <f t="shared" si="3"/>
        <v>4529219</v>
      </c>
      <c r="W52" s="50">
        <f t="shared" si="3"/>
        <v>22019005</v>
      </c>
      <c r="X52" s="50">
        <f t="shared" si="3"/>
        <v>596709</v>
      </c>
      <c r="Y52" s="50">
        <f t="shared" si="3"/>
        <v>21422296</v>
      </c>
      <c r="Z52" s="51">
        <f>+IF(X52&lt;&gt;0,+(Y52/X52)*100,0)</f>
        <v>3590.0742237841228</v>
      </c>
      <c r="AA52" s="48">
        <f>SUM(AA49:AA51)</f>
        <v>596709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-4011862</v>
      </c>
      <c r="D54" s="54">
        <f>+D52-D53</f>
        <v>0</v>
      </c>
      <c r="E54" s="55">
        <f t="shared" si="4"/>
        <v>-14072018</v>
      </c>
      <c r="F54" s="56">
        <f t="shared" si="4"/>
        <v>596709</v>
      </c>
      <c r="G54" s="56">
        <f t="shared" si="4"/>
        <v>1373364</v>
      </c>
      <c r="H54" s="56">
        <f t="shared" si="4"/>
        <v>1251906</v>
      </c>
      <c r="I54" s="56">
        <f t="shared" si="4"/>
        <v>1415528</v>
      </c>
      <c r="J54" s="56">
        <f t="shared" si="4"/>
        <v>4040798</v>
      </c>
      <c r="K54" s="56">
        <f t="shared" si="4"/>
        <v>2159344</v>
      </c>
      <c r="L54" s="56">
        <f t="shared" si="4"/>
        <v>2400795</v>
      </c>
      <c r="M54" s="56">
        <f t="shared" si="4"/>
        <v>1302203</v>
      </c>
      <c r="N54" s="56">
        <f t="shared" si="4"/>
        <v>5862342</v>
      </c>
      <c r="O54" s="56">
        <f t="shared" si="4"/>
        <v>2669594</v>
      </c>
      <c r="P54" s="56">
        <f t="shared" si="4"/>
        <v>2214411</v>
      </c>
      <c r="Q54" s="56">
        <f t="shared" si="4"/>
        <v>2702641</v>
      </c>
      <c r="R54" s="56">
        <f t="shared" si="4"/>
        <v>7586646</v>
      </c>
      <c r="S54" s="56">
        <f t="shared" si="4"/>
        <v>2238791</v>
      </c>
      <c r="T54" s="56">
        <f t="shared" si="4"/>
        <v>1823945</v>
      </c>
      <c r="U54" s="56">
        <f t="shared" si="4"/>
        <v>466483</v>
      </c>
      <c r="V54" s="56">
        <f t="shared" si="4"/>
        <v>4529219</v>
      </c>
      <c r="W54" s="56">
        <f t="shared" si="4"/>
        <v>22019005</v>
      </c>
      <c r="X54" s="56">
        <f t="shared" si="4"/>
        <v>596709</v>
      </c>
      <c r="Y54" s="56">
        <f t="shared" si="4"/>
        <v>21422296</v>
      </c>
      <c r="Z54" s="57">
        <f>+IF(X54&lt;&gt;0,+(Y54/X54)*100,0)</f>
        <v>3590.0742237841228</v>
      </c>
      <c r="AA54" s="54">
        <f>+AA52-AA53</f>
        <v>596709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-4011862</v>
      </c>
      <c r="D57" s="48">
        <f>SUM(D54:D56)</f>
        <v>0</v>
      </c>
      <c r="E57" s="49">
        <f t="shared" si="5"/>
        <v>-14072018</v>
      </c>
      <c r="F57" s="50">
        <f t="shared" si="5"/>
        <v>596709</v>
      </c>
      <c r="G57" s="50">
        <f t="shared" si="5"/>
        <v>1373364</v>
      </c>
      <c r="H57" s="50">
        <f t="shared" si="5"/>
        <v>1251906</v>
      </c>
      <c r="I57" s="50">
        <f t="shared" si="5"/>
        <v>1415528</v>
      </c>
      <c r="J57" s="50">
        <f t="shared" si="5"/>
        <v>4040798</v>
      </c>
      <c r="K57" s="50">
        <f t="shared" si="5"/>
        <v>2159344</v>
      </c>
      <c r="L57" s="50">
        <f t="shared" si="5"/>
        <v>2400795</v>
      </c>
      <c r="M57" s="50">
        <f t="shared" si="5"/>
        <v>1302203</v>
      </c>
      <c r="N57" s="50">
        <f t="shared" si="5"/>
        <v>5862342</v>
      </c>
      <c r="O57" s="50">
        <f t="shared" si="5"/>
        <v>2669594</v>
      </c>
      <c r="P57" s="50">
        <f t="shared" si="5"/>
        <v>2214411</v>
      </c>
      <c r="Q57" s="50">
        <f t="shared" si="5"/>
        <v>2702641</v>
      </c>
      <c r="R57" s="50">
        <f t="shared" si="5"/>
        <v>7586646</v>
      </c>
      <c r="S57" s="50">
        <f t="shared" si="5"/>
        <v>2238791</v>
      </c>
      <c r="T57" s="50">
        <f t="shared" si="5"/>
        <v>1823945</v>
      </c>
      <c r="U57" s="50">
        <f t="shared" si="5"/>
        <v>466483</v>
      </c>
      <c r="V57" s="50">
        <f t="shared" si="5"/>
        <v>4529219</v>
      </c>
      <c r="W57" s="50">
        <f t="shared" si="5"/>
        <v>22019005</v>
      </c>
      <c r="X57" s="50">
        <f t="shared" si="5"/>
        <v>596709</v>
      </c>
      <c r="Y57" s="50">
        <f t="shared" si="5"/>
        <v>21422296</v>
      </c>
      <c r="Z57" s="51">
        <f>+IF(X57&lt;&gt;0,+(Y57/X57)*100,0)</f>
        <v>3590.0742237841228</v>
      </c>
      <c r="AA57" s="48">
        <f>SUM(AA54:AA56)</f>
        <v>596709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-4011862</v>
      </c>
      <c r="D60" s="65">
        <f>SUM(D57:D59)</f>
        <v>0</v>
      </c>
      <c r="E60" s="66">
        <f t="shared" si="6"/>
        <v>-14072018</v>
      </c>
      <c r="F60" s="67">
        <f t="shared" si="6"/>
        <v>596709</v>
      </c>
      <c r="G60" s="67">
        <f t="shared" si="6"/>
        <v>1373364</v>
      </c>
      <c r="H60" s="67">
        <f t="shared" si="6"/>
        <v>1251906</v>
      </c>
      <c r="I60" s="67">
        <f t="shared" si="6"/>
        <v>1415528</v>
      </c>
      <c r="J60" s="67">
        <f t="shared" si="6"/>
        <v>4040798</v>
      </c>
      <c r="K60" s="67">
        <f t="shared" si="6"/>
        <v>2159344</v>
      </c>
      <c r="L60" s="67">
        <f t="shared" si="6"/>
        <v>2400795</v>
      </c>
      <c r="M60" s="67">
        <f t="shared" si="6"/>
        <v>1302203</v>
      </c>
      <c r="N60" s="67">
        <f t="shared" si="6"/>
        <v>5862342</v>
      </c>
      <c r="O60" s="67">
        <f t="shared" si="6"/>
        <v>2669594</v>
      </c>
      <c r="P60" s="67">
        <f t="shared" si="6"/>
        <v>2214411</v>
      </c>
      <c r="Q60" s="67">
        <f t="shared" si="6"/>
        <v>2702641</v>
      </c>
      <c r="R60" s="67">
        <f t="shared" si="6"/>
        <v>7586646</v>
      </c>
      <c r="S60" s="67">
        <f t="shared" si="6"/>
        <v>2238791</v>
      </c>
      <c r="T60" s="67">
        <f t="shared" si="6"/>
        <v>1823945</v>
      </c>
      <c r="U60" s="67">
        <f t="shared" si="6"/>
        <v>466483</v>
      </c>
      <c r="V60" s="67">
        <f t="shared" si="6"/>
        <v>4529219</v>
      </c>
      <c r="W60" s="67">
        <f t="shared" si="6"/>
        <v>22019005</v>
      </c>
      <c r="X60" s="67">
        <f t="shared" si="6"/>
        <v>596709</v>
      </c>
      <c r="Y60" s="67">
        <f t="shared" si="6"/>
        <v>21422296</v>
      </c>
      <c r="Z60" s="68">
        <f>+IF(X60&lt;&gt;0,+(Y60/X60)*100,0)</f>
        <v>3590.0742237841228</v>
      </c>
      <c r="AA60" s="65">
        <f>SUM(AA57:AA59)</f>
        <v>596709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176929755</v>
      </c>
      <c r="D9" s="20"/>
      <c r="E9" s="21">
        <v>190415448</v>
      </c>
      <c r="F9" s="22">
        <v>190415448</v>
      </c>
      <c r="G9" s="22">
        <v>15799354</v>
      </c>
      <c r="H9" s="22">
        <v>15820388</v>
      </c>
      <c r="I9" s="22">
        <v>16225471</v>
      </c>
      <c r="J9" s="22">
        <v>47845213</v>
      </c>
      <c r="K9" s="22">
        <v>16177226</v>
      </c>
      <c r="L9" s="22">
        <v>16220322</v>
      </c>
      <c r="M9" s="22">
        <v>16221705</v>
      </c>
      <c r="N9" s="22">
        <v>48619253</v>
      </c>
      <c r="O9" s="22">
        <v>16136291</v>
      </c>
      <c r="P9" s="22">
        <v>16068063</v>
      </c>
      <c r="Q9" s="22">
        <v>16290807</v>
      </c>
      <c r="R9" s="22">
        <v>48495161</v>
      </c>
      <c r="S9" s="22">
        <v>16253066</v>
      </c>
      <c r="T9" s="22">
        <v>16176896</v>
      </c>
      <c r="U9" s="22">
        <v>16128894</v>
      </c>
      <c r="V9" s="22">
        <v>48558856</v>
      </c>
      <c r="W9" s="22">
        <v>193518483</v>
      </c>
      <c r="X9" s="22">
        <v>190415448</v>
      </c>
      <c r="Y9" s="22">
        <v>3103035</v>
      </c>
      <c r="Z9" s="23">
        <v>1.6296130553441233</v>
      </c>
      <c r="AA9" s="20">
        <v>190415448</v>
      </c>
    </row>
    <row r="10" spans="1:27" x14ac:dyDescent="0.25">
      <c r="A10" s="19" t="s">
        <v>38</v>
      </c>
      <c r="B10" s="15" t="s">
        <v>32</v>
      </c>
      <c r="C10" s="20">
        <v>365627</v>
      </c>
      <c r="D10" s="20"/>
      <c r="E10" s="21">
        <v>931031</v>
      </c>
      <c r="F10" s="22">
        <v>931031</v>
      </c>
      <c r="G10" s="22">
        <v>171365</v>
      </c>
      <c r="H10" s="22">
        <v>37444</v>
      </c>
      <c r="I10" s="22">
        <v>2299</v>
      </c>
      <c r="J10" s="22">
        <v>211108</v>
      </c>
      <c r="K10" s="22">
        <v>12635</v>
      </c>
      <c r="L10" s="22">
        <v>14284</v>
      </c>
      <c r="M10" s="22">
        <v>274</v>
      </c>
      <c r="N10" s="22">
        <v>27193</v>
      </c>
      <c r="O10" s="22">
        <v>6891</v>
      </c>
      <c r="P10" s="22">
        <v>8296</v>
      </c>
      <c r="Q10" s="22">
        <v>396</v>
      </c>
      <c r="R10" s="22">
        <v>15583</v>
      </c>
      <c r="S10" s="22">
        <v>6709</v>
      </c>
      <c r="T10" s="22">
        <v>2205</v>
      </c>
      <c r="U10" s="22">
        <v>11029</v>
      </c>
      <c r="V10" s="22">
        <v>19943</v>
      </c>
      <c r="W10" s="22">
        <v>273827</v>
      </c>
      <c r="X10" s="22">
        <v>931031</v>
      </c>
      <c r="Y10" s="22">
        <v>-657204</v>
      </c>
      <c r="Z10" s="23">
        <v>-70.588841832334253</v>
      </c>
      <c r="AA10" s="20">
        <v>931031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70000000</v>
      </c>
      <c r="F13" s="22">
        <v>70000000</v>
      </c>
      <c r="G13" s="22"/>
      <c r="H13" s="22"/>
      <c r="I13" s="22"/>
      <c r="J13" s="22"/>
      <c r="K13" s="22">
        <v>7709550</v>
      </c>
      <c r="L13" s="22">
        <v>7974497</v>
      </c>
      <c r="M13" s="22">
        <v>7938842</v>
      </c>
      <c r="N13" s="22">
        <v>23622889</v>
      </c>
      <c r="O13" s="22">
        <v>6553401</v>
      </c>
      <c r="P13" s="22">
        <v>6511275</v>
      </c>
      <c r="Q13" s="22">
        <v>6744571</v>
      </c>
      <c r="R13" s="22">
        <v>19809247</v>
      </c>
      <c r="S13" s="22">
        <v>6852379</v>
      </c>
      <c r="T13" s="22">
        <v>8667753</v>
      </c>
      <c r="U13" s="22">
        <v>6907904</v>
      </c>
      <c r="V13" s="22">
        <v>22428036</v>
      </c>
      <c r="W13" s="22">
        <v>65860172</v>
      </c>
      <c r="X13" s="22">
        <v>70000000</v>
      </c>
      <c r="Y13" s="22">
        <v>-4139828</v>
      </c>
      <c r="Z13" s="23">
        <v>-5.91404</v>
      </c>
      <c r="AA13" s="20">
        <v>70000000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>
        <v>79344</v>
      </c>
      <c r="F17" s="22">
        <v>79344</v>
      </c>
      <c r="G17" s="22"/>
      <c r="H17" s="22"/>
      <c r="I17" s="22"/>
      <c r="J17" s="22"/>
      <c r="K17" s="22"/>
      <c r="L17" s="22"/>
      <c r="M17" s="22"/>
      <c r="N17" s="22"/>
      <c r="O17" s="22"/>
      <c r="P17" s="22">
        <v>980</v>
      </c>
      <c r="Q17" s="22"/>
      <c r="R17" s="22">
        <v>980</v>
      </c>
      <c r="S17" s="22"/>
      <c r="T17" s="22"/>
      <c r="U17" s="22"/>
      <c r="V17" s="22"/>
      <c r="W17" s="22">
        <v>980</v>
      </c>
      <c r="X17" s="22">
        <v>79344</v>
      </c>
      <c r="Y17" s="22">
        <v>-78364</v>
      </c>
      <c r="Z17" s="23">
        <v>-98.764871949989924</v>
      </c>
      <c r="AA17" s="20">
        <v>79344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151179261</v>
      </c>
      <c r="D26" s="20"/>
      <c r="E26" s="21">
        <v>180995759</v>
      </c>
      <c r="F26" s="22">
        <v>180995759</v>
      </c>
      <c r="G26" s="22"/>
      <c r="H26" s="22">
        <v>75414834</v>
      </c>
      <c r="I26" s="22"/>
      <c r="J26" s="22">
        <v>75414834</v>
      </c>
      <c r="K26" s="22"/>
      <c r="L26" s="22"/>
      <c r="M26" s="22"/>
      <c r="N26" s="22"/>
      <c r="O26" s="22"/>
      <c r="P26" s="22"/>
      <c r="Q26" s="22">
        <v>87274</v>
      </c>
      <c r="R26" s="22">
        <v>87274</v>
      </c>
      <c r="S26" s="22">
        <v>45249058</v>
      </c>
      <c r="T26" s="22"/>
      <c r="U26" s="22"/>
      <c r="V26" s="22">
        <v>45249058</v>
      </c>
      <c r="W26" s="22">
        <v>120751166</v>
      </c>
      <c r="X26" s="22">
        <v>180995759</v>
      </c>
      <c r="Y26" s="22">
        <v>-60244593</v>
      </c>
      <c r="Z26" s="23">
        <v>-33.285085425675639</v>
      </c>
      <c r="AA26" s="20">
        <v>180995759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1331393</v>
      </c>
      <c r="D30" s="20"/>
      <c r="E30" s="21">
        <v>4783949</v>
      </c>
      <c r="F30" s="22">
        <v>-4783949</v>
      </c>
      <c r="G30" s="22">
        <v>4483</v>
      </c>
      <c r="H30" s="22">
        <v>69046</v>
      </c>
      <c r="I30" s="22">
        <v>35713</v>
      </c>
      <c r="J30" s="22">
        <v>109242</v>
      </c>
      <c r="K30" s="22">
        <v>81187</v>
      </c>
      <c r="L30" s="22">
        <v>4212</v>
      </c>
      <c r="M30" s="22">
        <v>32448</v>
      </c>
      <c r="N30" s="22">
        <v>117847</v>
      </c>
      <c r="O30" s="22">
        <v>31278</v>
      </c>
      <c r="P30" s="22">
        <v>37279</v>
      </c>
      <c r="Q30" s="22">
        <v>12548</v>
      </c>
      <c r="R30" s="22">
        <v>81105</v>
      </c>
      <c r="S30" s="22">
        <v>19743</v>
      </c>
      <c r="T30" s="22">
        <v>31339</v>
      </c>
      <c r="U30" s="22">
        <v>19734</v>
      </c>
      <c r="V30" s="22">
        <v>70816</v>
      </c>
      <c r="W30" s="22">
        <v>379010</v>
      </c>
      <c r="X30" s="22">
        <v>-4783949</v>
      </c>
      <c r="Y30" s="22">
        <v>5162959</v>
      </c>
      <c r="Z30" s="23">
        <v>-107.92253429123096</v>
      </c>
      <c r="AA30" s="20">
        <v>-4783949</v>
      </c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329806036</v>
      </c>
      <c r="D33" s="29">
        <f t="shared" ref="D33:Y33" si="0">SUM(D6:D32)</f>
        <v>0</v>
      </c>
      <c r="E33" s="30">
        <f t="shared" si="0"/>
        <v>447205531</v>
      </c>
      <c r="F33" s="31">
        <f t="shared" si="0"/>
        <v>437637633</v>
      </c>
      <c r="G33" s="31">
        <f t="shared" si="0"/>
        <v>15975202</v>
      </c>
      <c r="H33" s="31">
        <f t="shared" si="0"/>
        <v>91341712</v>
      </c>
      <c r="I33" s="31">
        <f t="shared" si="0"/>
        <v>16263483</v>
      </c>
      <c r="J33" s="31">
        <f t="shared" si="0"/>
        <v>123580397</v>
      </c>
      <c r="K33" s="31">
        <f t="shared" si="0"/>
        <v>23980598</v>
      </c>
      <c r="L33" s="31">
        <f t="shared" si="0"/>
        <v>24213315</v>
      </c>
      <c r="M33" s="31">
        <f t="shared" si="0"/>
        <v>24193269</v>
      </c>
      <c r="N33" s="31">
        <f t="shared" si="0"/>
        <v>72387182</v>
      </c>
      <c r="O33" s="31">
        <f t="shared" si="0"/>
        <v>22727861</v>
      </c>
      <c r="P33" s="31">
        <f t="shared" si="0"/>
        <v>22625893</v>
      </c>
      <c r="Q33" s="31">
        <f t="shared" si="0"/>
        <v>23135596</v>
      </c>
      <c r="R33" s="31">
        <f t="shared" si="0"/>
        <v>68489350</v>
      </c>
      <c r="S33" s="31">
        <f t="shared" si="0"/>
        <v>68380955</v>
      </c>
      <c r="T33" s="31">
        <f t="shared" si="0"/>
        <v>24878193</v>
      </c>
      <c r="U33" s="31">
        <f t="shared" si="0"/>
        <v>23067561</v>
      </c>
      <c r="V33" s="31">
        <f t="shared" si="0"/>
        <v>116326709</v>
      </c>
      <c r="W33" s="31">
        <f t="shared" si="0"/>
        <v>380783638</v>
      </c>
      <c r="X33" s="31">
        <f t="shared" si="0"/>
        <v>437637633</v>
      </c>
      <c r="Y33" s="31">
        <f t="shared" si="0"/>
        <v>-56853995</v>
      </c>
      <c r="Z33" s="32">
        <f>+IF(X33&lt;&gt;0,+(Y33/X33)*100,0)</f>
        <v>-12.991111986934634</v>
      </c>
      <c r="AA33" s="29">
        <f>SUM(AA6:AA32)</f>
        <v>437637633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50382690</v>
      </c>
      <c r="D35" s="20"/>
      <c r="E35" s="21">
        <v>66048501</v>
      </c>
      <c r="F35" s="22">
        <v>66048501</v>
      </c>
      <c r="G35" s="22">
        <v>4189193</v>
      </c>
      <c r="H35" s="22">
        <v>4414288</v>
      </c>
      <c r="I35" s="22">
        <v>4946097</v>
      </c>
      <c r="J35" s="22">
        <v>13549578</v>
      </c>
      <c r="K35" s="22">
        <v>7140648</v>
      </c>
      <c r="L35" s="22">
        <v>4264436</v>
      </c>
      <c r="M35" s="22">
        <v>4365058</v>
      </c>
      <c r="N35" s="22">
        <v>15770142</v>
      </c>
      <c r="O35" s="22">
        <v>4704588</v>
      </c>
      <c r="P35" s="22">
        <v>4106449</v>
      </c>
      <c r="Q35" s="22">
        <v>4106763</v>
      </c>
      <c r="R35" s="22">
        <v>12917800</v>
      </c>
      <c r="S35" s="22">
        <v>4304315</v>
      </c>
      <c r="T35" s="22">
        <v>4477640</v>
      </c>
      <c r="U35" s="22">
        <v>4415541</v>
      </c>
      <c r="V35" s="22">
        <v>13197496</v>
      </c>
      <c r="W35" s="22">
        <v>55435016</v>
      </c>
      <c r="X35" s="22">
        <v>66048501</v>
      </c>
      <c r="Y35" s="22">
        <v>-10613485</v>
      </c>
      <c r="Z35" s="23">
        <v>-16.069229186594256</v>
      </c>
      <c r="AA35" s="20">
        <v>66048501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134011</v>
      </c>
      <c r="D38" s="20"/>
      <c r="E38" s="21">
        <v>564766</v>
      </c>
      <c r="F38" s="22">
        <v>564766</v>
      </c>
      <c r="G38" s="22">
        <v>-98</v>
      </c>
      <c r="H38" s="22">
        <v>1060</v>
      </c>
      <c r="I38" s="22">
        <v>8298</v>
      </c>
      <c r="J38" s="22">
        <v>9260</v>
      </c>
      <c r="K38" s="22"/>
      <c r="L38" s="22">
        <v>-767456</v>
      </c>
      <c r="M38" s="22">
        <v>44860</v>
      </c>
      <c r="N38" s="22">
        <v>-722596</v>
      </c>
      <c r="O38" s="22">
        <v>70323</v>
      </c>
      <c r="P38" s="22"/>
      <c r="Q38" s="22">
        <v>-9673</v>
      </c>
      <c r="R38" s="22">
        <v>60650</v>
      </c>
      <c r="S38" s="22">
        <v>309499</v>
      </c>
      <c r="T38" s="22">
        <v>23314</v>
      </c>
      <c r="U38" s="22">
        <v>9197</v>
      </c>
      <c r="V38" s="22">
        <v>342010</v>
      </c>
      <c r="W38" s="22">
        <v>-310676</v>
      </c>
      <c r="X38" s="22">
        <v>564766</v>
      </c>
      <c r="Y38" s="22">
        <v>-875442</v>
      </c>
      <c r="Z38" s="23">
        <v>-155.00968542723891</v>
      </c>
      <c r="AA38" s="20">
        <v>564766</v>
      </c>
    </row>
    <row r="39" spans="1:27" x14ac:dyDescent="0.25">
      <c r="A39" s="19" t="s">
        <v>65</v>
      </c>
      <c r="B39" s="15" t="s">
        <v>32</v>
      </c>
      <c r="C39" s="20">
        <v>74345349</v>
      </c>
      <c r="D39" s="20"/>
      <c r="E39" s="21">
        <v>145723148</v>
      </c>
      <c r="F39" s="22">
        <v>145723148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145723148</v>
      </c>
      <c r="Y39" s="22">
        <v>-145723148</v>
      </c>
      <c r="Z39" s="23">
        <v>-100</v>
      </c>
      <c r="AA39" s="20">
        <v>145723148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40989526</v>
      </c>
      <c r="F40" s="22">
        <v>40989526</v>
      </c>
      <c r="G40" s="22">
        <v>8024061</v>
      </c>
      <c r="H40" s="22">
        <v>8024061</v>
      </c>
      <c r="I40" s="22">
        <v>8024061</v>
      </c>
      <c r="J40" s="22">
        <v>24072183</v>
      </c>
      <c r="K40" s="22">
        <v>8024061</v>
      </c>
      <c r="L40" s="22">
        <v>8024061</v>
      </c>
      <c r="M40" s="22">
        <v>8024061</v>
      </c>
      <c r="N40" s="22">
        <v>24072183</v>
      </c>
      <c r="O40" s="22">
        <v>8024061</v>
      </c>
      <c r="P40" s="22">
        <v>8024061</v>
      </c>
      <c r="Q40" s="22">
        <v>8024061</v>
      </c>
      <c r="R40" s="22">
        <v>24072183</v>
      </c>
      <c r="S40" s="22">
        <v>8024061</v>
      </c>
      <c r="T40" s="22">
        <v>8024061</v>
      </c>
      <c r="U40" s="22">
        <v>8024061</v>
      </c>
      <c r="V40" s="22">
        <v>24072183</v>
      </c>
      <c r="W40" s="22">
        <v>96288732</v>
      </c>
      <c r="X40" s="22">
        <v>40989526</v>
      </c>
      <c r="Y40" s="22">
        <v>55299206</v>
      </c>
      <c r="Z40" s="23">
        <v>134.91057691177008</v>
      </c>
      <c r="AA40" s="20">
        <v>40989526</v>
      </c>
    </row>
    <row r="41" spans="1:27" x14ac:dyDescent="0.25">
      <c r="A41" s="19" t="s">
        <v>40</v>
      </c>
      <c r="B41" s="15" t="s">
        <v>32</v>
      </c>
      <c r="C41" s="20">
        <v>26521864</v>
      </c>
      <c r="D41" s="20"/>
      <c r="E41" s="21"/>
      <c r="F41" s="22">
        <v>2500000</v>
      </c>
      <c r="G41" s="22"/>
      <c r="H41" s="22"/>
      <c r="I41" s="22"/>
      <c r="J41" s="22"/>
      <c r="K41" s="22"/>
      <c r="L41" s="22"/>
      <c r="M41" s="22">
        <v>11923383</v>
      </c>
      <c r="N41" s="22">
        <v>11923383</v>
      </c>
      <c r="O41" s="22"/>
      <c r="P41" s="22"/>
      <c r="Q41" s="22"/>
      <c r="R41" s="22"/>
      <c r="S41" s="22"/>
      <c r="T41" s="22"/>
      <c r="U41" s="22">
        <v>10825386</v>
      </c>
      <c r="V41" s="22">
        <v>10825386</v>
      </c>
      <c r="W41" s="22">
        <v>22748769</v>
      </c>
      <c r="X41" s="22">
        <v>2500000</v>
      </c>
      <c r="Y41" s="22">
        <v>20248769</v>
      </c>
      <c r="Z41" s="23">
        <v>809.95076000000006</v>
      </c>
      <c r="AA41" s="20">
        <v>2500000</v>
      </c>
    </row>
    <row r="42" spans="1:27" x14ac:dyDescent="0.25">
      <c r="A42" s="19" t="s">
        <v>67</v>
      </c>
      <c r="B42" s="15" t="s">
        <v>32</v>
      </c>
      <c r="C42" s="20">
        <v>89230150</v>
      </c>
      <c r="D42" s="20"/>
      <c r="E42" s="21">
        <v>85679312</v>
      </c>
      <c r="F42" s="22">
        <v>85179312</v>
      </c>
      <c r="G42" s="22"/>
      <c r="H42" s="22">
        <v>6958621</v>
      </c>
      <c r="I42" s="22">
        <v>8460305</v>
      </c>
      <c r="J42" s="22">
        <v>15418926</v>
      </c>
      <c r="K42" s="22">
        <v>7289303</v>
      </c>
      <c r="L42" s="22">
        <v>7886175</v>
      </c>
      <c r="M42" s="22">
        <v>7331499</v>
      </c>
      <c r="N42" s="22">
        <v>22506977</v>
      </c>
      <c r="O42" s="22">
        <v>7576293</v>
      </c>
      <c r="P42" s="22">
        <v>7849412</v>
      </c>
      <c r="Q42" s="22">
        <v>7001277</v>
      </c>
      <c r="R42" s="22">
        <v>22426982</v>
      </c>
      <c r="S42" s="22">
        <v>7331499</v>
      </c>
      <c r="T42" s="22">
        <v>7560105</v>
      </c>
      <c r="U42" s="22">
        <v>8767440</v>
      </c>
      <c r="V42" s="22">
        <v>23659044</v>
      </c>
      <c r="W42" s="22">
        <v>84011929</v>
      </c>
      <c r="X42" s="22">
        <v>85179312</v>
      </c>
      <c r="Y42" s="22">
        <v>-1167383</v>
      </c>
      <c r="Z42" s="23">
        <v>-1.3705006210897783</v>
      </c>
      <c r="AA42" s="20">
        <v>85179312</v>
      </c>
    </row>
    <row r="43" spans="1:27" x14ac:dyDescent="0.25">
      <c r="A43" s="19" t="s">
        <v>68</v>
      </c>
      <c r="B43" s="15" t="s">
        <v>32</v>
      </c>
      <c r="C43" s="20"/>
      <c r="D43" s="20"/>
      <c r="E43" s="21">
        <v>4795227</v>
      </c>
      <c r="F43" s="22">
        <v>4795227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4795227</v>
      </c>
      <c r="Y43" s="22">
        <v>-4795227</v>
      </c>
      <c r="Z43" s="23">
        <v>-100</v>
      </c>
      <c r="AA43" s="20">
        <v>4795227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448247</v>
      </c>
      <c r="D45" s="20"/>
      <c r="E45" s="21">
        <v>4727370</v>
      </c>
      <c r="F45" s="22">
        <v>3727370</v>
      </c>
      <c r="G45" s="22">
        <v>36492</v>
      </c>
      <c r="H45" s="22">
        <v>114679</v>
      </c>
      <c r="I45" s="22">
        <v>41576</v>
      </c>
      <c r="J45" s="22">
        <v>192747</v>
      </c>
      <c r="K45" s="22">
        <v>74011</v>
      </c>
      <c r="L45" s="22">
        <v>168447</v>
      </c>
      <c r="M45" s="22">
        <v>37008</v>
      </c>
      <c r="N45" s="22">
        <v>279466</v>
      </c>
      <c r="O45" s="22">
        <v>40162</v>
      </c>
      <c r="P45" s="22">
        <v>34189</v>
      </c>
      <c r="Q45" s="22">
        <v>71587</v>
      </c>
      <c r="R45" s="22">
        <v>145938</v>
      </c>
      <c r="S45" s="22">
        <v>36515</v>
      </c>
      <c r="T45" s="22">
        <v>37723</v>
      </c>
      <c r="U45" s="22">
        <v>15615644</v>
      </c>
      <c r="V45" s="22">
        <v>15689882</v>
      </c>
      <c r="W45" s="22">
        <v>16308033</v>
      </c>
      <c r="X45" s="22">
        <v>3727370</v>
      </c>
      <c r="Y45" s="22">
        <v>12580663</v>
      </c>
      <c r="Z45" s="23">
        <v>337.52117444739855</v>
      </c>
      <c r="AA45" s="20">
        <v>3727370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241062311</v>
      </c>
      <c r="D48" s="29">
        <f t="shared" ref="D48:Y48" si="1">SUM(D35:D47)</f>
        <v>0</v>
      </c>
      <c r="E48" s="30">
        <f t="shared" si="1"/>
        <v>348527850</v>
      </c>
      <c r="F48" s="31">
        <f t="shared" si="1"/>
        <v>349527850</v>
      </c>
      <c r="G48" s="31">
        <f t="shared" si="1"/>
        <v>12249648</v>
      </c>
      <c r="H48" s="31">
        <f t="shared" si="1"/>
        <v>19512709</v>
      </c>
      <c r="I48" s="31">
        <f t="shared" si="1"/>
        <v>21480337</v>
      </c>
      <c r="J48" s="31">
        <f t="shared" si="1"/>
        <v>53242694</v>
      </c>
      <c r="K48" s="31">
        <f t="shared" si="1"/>
        <v>22528023</v>
      </c>
      <c r="L48" s="31">
        <f t="shared" si="1"/>
        <v>19575663</v>
      </c>
      <c r="M48" s="31">
        <f t="shared" si="1"/>
        <v>31725869</v>
      </c>
      <c r="N48" s="31">
        <f t="shared" si="1"/>
        <v>73829555</v>
      </c>
      <c r="O48" s="31">
        <f t="shared" si="1"/>
        <v>20415427</v>
      </c>
      <c r="P48" s="31">
        <f t="shared" si="1"/>
        <v>20014111</v>
      </c>
      <c r="Q48" s="31">
        <f t="shared" si="1"/>
        <v>19194015</v>
      </c>
      <c r="R48" s="31">
        <f t="shared" si="1"/>
        <v>59623553</v>
      </c>
      <c r="S48" s="31">
        <f t="shared" si="1"/>
        <v>20005889</v>
      </c>
      <c r="T48" s="31">
        <f t="shared" si="1"/>
        <v>20122843</v>
      </c>
      <c r="U48" s="31">
        <f t="shared" si="1"/>
        <v>47657269</v>
      </c>
      <c r="V48" s="31">
        <f t="shared" si="1"/>
        <v>87786001</v>
      </c>
      <c r="W48" s="31">
        <f t="shared" si="1"/>
        <v>274481803</v>
      </c>
      <c r="X48" s="31">
        <f t="shared" si="1"/>
        <v>349527850</v>
      </c>
      <c r="Y48" s="31">
        <f t="shared" si="1"/>
        <v>-75046047</v>
      </c>
      <c r="Z48" s="32">
        <f>+IF(X48&lt;&gt;0,+(Y48/X48)*100,0)</f>
        <v>-21.470691677358474</v>
      </c>
      <c r="AA48" s="29">
        <f>SUM(AA35:AA47)</f>
        <v>349527850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88743725</v>
      </c>
      <c r="D49" s="39">
        <f t="shared" si="2"/>
        <v>0</v>
      </c>
      <c r="E49" s="40">
        <f t="shared" si="2"/>
        <v>98677681</v>
      </c>
      <c r="F49" s="41">
        <f t="shared" si="2"/>
        <v>88109783</v>
      </c>
      <c r="G49" s="41">
        <f t="shared" si="2"/>
        <v>3725554</v>
      </c>
      <c r="H49" s="41">
        <f t="shared" si="2"/>
        <v>71829003</v>
      </c>
      <c r="I49" s="41">
        <f t="shared" si="2"/>
        <v>-5216854</v>
      </c>
      <c r="J49" s="41">
        <f t="shared" si="2"/>
        <v>70337703</v>
      </c>
      <c r="K49" s="41">
        <f t="shared" si="2"/>
        <v>1452575</v>
      </c>
      <c r="L49" s="41">
        <f t="shared" si="2"/>
        <v>4637652</v>
      </c>
      <c r="M49" s="41">
        <f t="shared" si="2"/>
        <v>-7532600</v>
      </c>
      <c r="N49" s="41">
        <f t="shared" si="2"/>
        <v>-1442373</v>
      </c>
      <c r="O49" s="41">
        <f t="shared" si="2"/>
        <v>2312434</v>
      </c>
      <c r="P49" s="41">
        <f t="shared" si="2"/>
        <v>2611782</v>
      </c>
      <c r="Q49" s="41">
        <f t="shared" si="2"/>
        <v>3941581</v>
      </c>
      <c r="R49" s="41">
        <f t="shared" si="2"/>
        <v>8865797</v>
      </c>
      <c r="S49" s="41">
        <f t="shared" si="2"/>
        <v>48375066</v>
      </c>
      <c r="T49" s="41">
        <f t="shared" si="2"/>
        <v>4755350</v>
      </c>
      <c r="U49" s="41">
        <f t="shared" si="2"/>
        <v>-24589708</v>
      </c>
      <c r="V49" s="41">
        <f t="shared" si="2"/>
        <v>28540708</v>
      </c>
      <c r="W49" s="41">
        <f t="shared" si="2"/>
        <v>106301835</v>
      </c>
      <c r="X49" s="41">
        <f t="shared" si="2"/>
        <v>88109783</v>
      </c>
      <c r="Y49" s="41">
        <f t="shared" si="2"/>
        <v>18192052</v>
      </c>
      <c r="Z49" s="42">
        <f>+IF(X49&lt;&gt;0,+(Y49/X49)*100,0)</f>
        <v>20.647028491716977</v>
      </c>
      <c r="AA49" s="39">
        <f>+AA33-AA48</f>
        <v>88109783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88743725</v>
      </c>
      <c r="D52" s="48">
        <f t="shared" si="3"/>
        <v>0</v>
      </c>
      <c r="E52" s="49">
        <f t="shared" si="3"/>
        <v>98677681</v>
      </c>
      <c r="F52" s="50">
        <f t="shared" si="3"/>
        <v>88109783</v>
      </c>
      <c r="G52" s="50">
        <f t="shared" si="3"/>
        <v>3725554</v>
      </c>
      <c r="H52" s="50">
        <f t="shared" si="3"/>
        <v>71829003</v>
      </c>
      <c r="I52" s="50">
        <f t="shared" si="3"/>
        <v>-5216854</v>
      </c>
      <c r="J52" s="50">
        <f t="shared" si="3"/>
        <v>70337703</v>
      </c>
      <c r="K52" s="50">
        <f t="shared" si="3"/>
        <v>1452575</v>
      </c>
      <c r="L52" s="50">
        <f t="shared" si="3"/>
        <v>4637652</v>
      </c>
      <c r="M52" s="50">
        <f t="shared" si="3"/>
        <v>-7532600</v>
      </c>
      <c r="N52" s="50">
        <f t="shared" si="3"/>
        <v>-1442373</v>
      </c>
      <c r="O52" s="50">
        <f t="shared" si="3"/>
        <v>2312434</v>
      </c>
      <c r="P52" s="50">
        <f t="shared" si="3"/>
        <v>2611782</v>
      </c>
      <c r="Q52" s="50">
        <f t="shared" si="3"/>
        <v>3941581</v>
      </c>
      <c r="R52" s="50">
        <f t="shared" si="3"/>
        <v>8865797</v>
      </c>
      <c r="S52" s="50">
        <f t="shared" si="3"/>
        <v>48375066</v>
      </c>
      <c r="T52" s="50">
        <f t="shared" si="3"/>
        <v>4755350</v>
      </c>
      <c r="U52" s="50">
        <f t="shared" si="3"/>
        <v>-24589708</v>
      </c>
      <c r="V52" s="50">
        <f t="shared" si="3"/>
        <v>28540708</v>
      </c>
      <c r="W52" s="50">
        <f t="shared" si="3"/>
        <v>106301835</v>
      </c>
      <c r="X52" s="50">
        <f t="shared" si="3"/>
        <v>88109783</v>
      </c>
      <c r="Y52" s="50">
        <f t="shared" si="3"/>
        <v>18192052</v>
      </c>
      <c r="Z52" s="51">
        <f>+IF(X52&lt;&gt;0,+(Y52/X52)*100,0)</f>
        <v>20.647028491716977</v>
      </c>
      <c r="AA52" s="48">
        <f>SUM(AA49:AA51)</f>
        <v>88109783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88743725</v>
      </c>
      <c r="D54" s="54">
        <f>+D52-D53</f>
        <v>0</v>
      </c>
      <c r="E54" s="55">
        <f t="shared" si="4"/>
        <v>98677681</v>
      </c>
      <c r="F54" s="56">
        <f t="shared" si="4"/>
        <v>88109783</v>
      </c>
      <c r="G54" s="56">
        <f t="shared" si="4"/>
        <v>3725554</v>
      </c>
      <c r="H54" s="56">
        <f t="shared" si="4"/>
        <v>71829003</v>
      </c>
      <c r="I54" s="56">
        <f t="shared" si="4"/>
        <v>-5216854</v>
      </c>
      <c r="J54" s="56">
        <f t="shared" si="4"/>
        <v>70337703</v>
      </c>
      <c r="K54" s="56">
        <f t="shared" si="4"/>
        <v>1452575</v>
      </c>
      <c r="L54" s="56">
        <f t="shared" si="4"/>
        <v>4637652</v>
      </c>
      <c r="M54" s="56">
        <f t="shared" si="4"/>
        <v>-7532600</v>
      </c>
      <c r="N54" s="56">
        <f t="shared" si="4"/>
        <v>-1442373</v>
      </c>
      <c r="O54" s="56">
        <f t="shared" si="4"/>
        <v>2312434</v>
      </c>
      <c r="P54" s="56">
        <f t="shared" si="4"/>
        <v>2611782</v>
      </c>
      <c r="Q54" s="56">
        <f t="shared" si="4"/>
        <v>3941581</v>
      </c>
      <c r="R54" s="56">
        <f t="shared" si="4"/>
        <v>8865797</v>
      </c>
      <c r="S54" s="56">
        <f t="shared" si="4"/>
        <v>48375066</v>
      </c>
      <c r="T54" s="56">
        <f t="shared" si="4"/>
        <v>4755350</v>
      </c>
      <c r="U54" s="56">
        <f t="shared" si="4"/>
        <v>-24589708</v>
      </c>
      <c r="V54" s="56">
        <f t="shared" si="4"/>
        <v>28540708</v>
      </c>
      <c r="W54" s="56">
        <f t="shared" si="4"/>
        <v>106301835</v>
      </c>
      <c r="X54" s="56">
        <f t="shared" si="4"/>
        <v>88109783</v>
      </c>
      <c r="Y54" s="56">
        <f t="shared" si="4"/>
        <v>18192052</v>
      </c>
      <c r="Z54" s="57">
        <f>+IF(X54&lt;&gt;0,+(Y54/X54)*100,0)</f>
        <v>20.647028491716977</v>
      </c>
      <c r="AA54" s="54">
        <f>+AA52-AA53</f>
        <v>88109783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88743725</v>
      </c>
      <c r="D57" s="48">
        <f>SUM(D54:D56)</f>
        <v>0</v>
      </c>
      <c r="E57" s="49">
        <f t="shared" si="5"/>
        <v>98677681</v>
      </c>
      <c r="F57" s="50">
        <f t="shared" si="5"/>
        <v>88109783</v>
      </c>
      <c r="G57" s="50">
        <f t="shared" si="5"/>
        <v>3725554</v>
      </c>
      <c r="H57" s="50">
        <f t="shared" si="5"/>
        <v>71829003</v>
      </c>
      <c r="I57" s="50">
        <f t="shared" si="5"/>
        <v>-5216854</v>
      </c>
      <c r="J57" s="50">
        <f t="shared" si="5"/>
        <v>70337703</v>
      </c>
      <c r="K57" s="50">
        <f t="shared" si="5"/>
        <v>1452575</v>
      </c>
      <c r="L57" s="50">
        <f t="shared" si="5"/>
        <v>4637652</v>
      </c>
      <c r="M57" s="50">
        <f t="shared" si="5"/>
        <v>-7532600</v>
      </c>
      <c r="N57" s="50">
        <f t="shared" si="5"/>
        <v>-1442373</v>
      </c>
      <c r="O57" s="50">
        <f t="shared" si="5"/>
        <v>2312434</v>
      </c>
      <c r="P57" s="50">
        <f t="shared" si="5"/>
        <v>2611782</v>
      </c>
      <c r="Q57" s="50">
        <f t="shared" si="5"/>
        <v>3941581</v>
      </c>
      <c r="R57" s="50">
        <f t="shared" si="5"/>
        <v>8865797</v>
      </c>
      <c r="S57" s="50">
        <f t="shared" si="5"/>
        <v>48375066</v>
      </c>
      <c r="T57" s="50">
        <f t="shared" si="5"/>
        <v>4755350</v>
      </c>
      <c r="U57" s="50">
        <f t="shared" si="5"/>
        <v>-24589708</v>
      </c>
      <c r="V57" s="50">
        <f t="shared" si="5"/>
        <v>28540708</v>
      </c>
      <c r="W57" s="50">
        <f t="shared" si="5"/>
        <v>106301835</v>
      </c>
      <c r="X57" s="50">
        <f t="shared" si="5"/>
        <v>88109783</v>
      </c>
      <c r="Y57" s="50">
        <f t="shared" si="5"/>
        <v>18192052</v>
      </c>
      <c r="Z57" s="51">
        <f>+IF(X57&lt;&gt;0,+(Y57/X57)*100,0)</f>
        <v>20.647028491716977</v>
      </c>
      <c r="AA57" s="48">
        <f>SUM(AA54:AA56)</f>
        <v>88109783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88743725</v>
      </c>
      <c r="D60" s="65">
        <f>SUM(D57:D59)</f>
        <v>0</v>
      </c>
      <c r="E60" s="66">
        <f t="shared" si="6"/>
        <v>98677681</v>
      </c>
      <c r="F60" s="67">
        <f t="shared" si="6"/>
        <v>88109783</v>
      </c>
      <c r="G60" s="67">
        <f t="shared" si="6"/>
        <v>3725554</v>
      </c>
      <c r="H60" s="67">
        <f t="shared" si="6"/>
        <v>71829003</v>
      </c>
      <c r="I60" s="67">
        <f t="shared" si="6"/>
        <v>-5216854</v>
      </c>
      <c r="J60" s="67">
        <f t="shared" si="6"/>
        <v>70337703</v>
      </c>
      <c r="K60" s="67">
        <f t="shared" si="6"/>
        <v>1452575</v>
      </c>
      <c r="L60" s="67">
        <f t="shared" si="6"/>
        <v>4637652</v>
      </c>
      <c r="M60" s="67">
        <f t="shared" si="6"/>
        <v>-7532600</v>
      </c>
      <c r="N60" s="67">
        <f t="shared" si="6"/>
        <v>-1442373</v>
      </c>
      <c r="O60" s="67">
        <f t="shared" si="6"/>
        <v>2312434</v>
      </c>
      <c r="P60" s="67">
        <f t="shared" si="6"/>
        <v>2611782</v>
      </c>
      <c r="Q60" s="67">
        <f t="shared" si="6"/>
        <v>3941581</v>
      </c>
      <c r="R60" s="67">
        <f t="shared" si="6"/>
        <v>8865797</v>
      </c>
      <c r="S60" s="67">
        <f t="shared" si="6"/>
        <v>48375066</v>
      </c>
      <c r="T60" s="67">
        <f t="shared" si="6"/>
        <v>4755350</v>
      </c>
      <c r="U60" s="67">
        <f t="shared" si="6"/>
        <v>-24589708</v>
      </c>
      <c r="V60" s="67">
        <f t="shared" si="6"/>
        <v>28540708</v>
      </c>
      <c r="W60" s="67">
        <f t="shared" si="6"/>
        <v>106301835</v>
      </c>
      <c r="X60" s="67">
        <f t="shared" si="6"/>
        <v>88109783</v>
      </c>
      <c r="Y60" s="67">
        <f t="shared" si="6"/>
        <v>18192052</v>
      </c>
      <c r="Z60" s="68">
        <f>+IF(X60&lt;&gt;0,+(Y60/X60)*100,0)</f>
        <v>20.647028491716977</v>
      </c>
      <c r="AA60" s="65">
        <f>SUM(AA57:AA59)</f>
        <v>88109783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197202190</v>
      </c>
      <c r="D9" s="20"/>
      <c r="E9" s="21">
        <v>219500000</v>
      </c>
      <c r="F9" s="22">
        <v>219500000</v>
      </c>
      <c r="G9" s="22">
        <v>17148251</v>
      </c>
      <c r="H9" s="22">
        <v>16434117</v>
      </c>
      <c r="I9" s="22">
        <v>16923472</v>
      </c>
      <c r="J9" s="22">
        <v>50505840</v>
      </c>
      <c r="K9" s="22">
        <v>17198345</v>
      </c>
      <c r="L9" s="22">
        <v>16525352</v>
      </c>
      <c r="M9" s="22">
        <v>16834266</v>
      </c>
      <c r="N9" s="22">
        <v>50557963</v>
      </c>
      <c r="O9" s="22">
        <v>16646481</v>
      </c>
      <c r="P9" s="22">
        <v>16103770</v>
      </c>
      <c r="Q9" s="22">
        <v>16182454</v>
      </c>
      <c r="R9" s="22">
        <v>48932705</v>
      </c>
      <c r="S9" s="22">
        <v>16317026</v>
      </c>
      <c r="T9" s="22">
        <v>16246980</v>
      </c>
      <c r="U9" s="22"/>
      <c r="V9" s="22">
        <v>32564006</v>
      </c>
      <c r="W9" s="22">
        <v>182560514</v>
      </c>
      <c r="X9" s="22">
        <v>219500000</v>
      </c>
      <c r="Y9" s="22">
        <v>-36939486</v>
      </c>
      <c r="Z9" s="23">
        <v>-16.828923006833712</v>
      </c>
      <c r="AA9" s="20">
        <v>219500000</v>
      </c>
    </row>
    <row r="10" spans="1:27" x14ac:dyDescent="0.25">
      <c r="A10" s="19" t="s">
        <v>38</v>
      </c>
      <c r="B10" s="15" t="s">
        <v>32</v>
      </c>
      <c r="C10" s="20">
        <v>233059</v>
      </c>
      <c r="D10" s="20"/>
      <c r="E10" s="21">
        <v>424233</v>
      </c>
      <c r="F10" s="22">
        <v>424233</v>
      </c>
      <c r="G10" s="22">
        <v>21649</v>
      </c>
      <c r="H10" s="22">
        <v>28849</v>
      </c>
      <c r="I10" s="22">
        <v>46548</v>
      </c>
      <c r="J10" s="22">
        <v>97046</v>
      </c>
      <c r="K10" s="22">
        <v>45092</v>
      </c>
      <c r="L10" s="22">
        <v>38673</v>
      </c>
      <c r="M10" s="22">
        <v>12069</v>
      </c>
      <c r="N10" s="22">
        <v>95834</v>
      </c>
      <c r="O10" s="22">
        <v>26546</v>
      </c>
      <c r="P10" s="22">
        <v>39366</v>
      </c>
      <c r="Q10" s="22">
        <v>27503</v>
      </c>
      <c r="R10" s="22">
        <v>93415</v>
      </c>
      <c r="S10" s="22">
        <v>24977</v>
      </c>
      <c r="T10" s="22">
        <v>37624</v>
      </c>
      <c r="U10" s="22"/>
      <c r="V10" s="22">
        <v>62601</v>
      </c>
      <c r="W10" s="22">
        <v>348896</v>
      </c>
      <c r="X10" s="22">
        <v>424233</v>
      </c>
      <c r="Y10" s="22">
        <v>-75337</v>
      </c>
      <c r="Z10" s="23">
        <v>-17.75840163306485</v>
      </c>
      <c r="AA10" s="20">
        <v>424233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140970160</v>
      </c>
      <c r="D13" s="20"/>
      <c r="E13" s="21">
        <v>129092952</v>
      </c>
      <c r="F13" s="22">
        <v>157083061</v>
      </c>
      <c r="G13" s="22">
        <v>12743994</v>
      </c>
      <c r="H13" s="22">
        <v>12966349</v>
      </c>
      <c r="I13" s="22">
        <v>13187321</v>
      </c>
      <c r="J13" s="22">
        <v>38897664</v>
      </c>
      <c r="K13" s="22">
        <v>12208315</v>
      </c>
      <c r="L13" s="22">
        <v>13394517</v>
      </c>
      <c r="M13" s="22">
        <v>13522692</v>
      </c>
      <c r="N13" s="22">
        <v>39125524</v>
      </c>
      <c r="O13" s="22">
        <v>13608596</v>
      </c>
      <c r="P13" s="22">
        <v>10685912</v>
      </c>
      <c r="Q13" s="22">
        <v>13106872</v>
      </c>
      <c r="R13" s="22">
        <v>37401380</v>
      </c>
      <c r="S13" s="22">
        <v>13757676</v>
      </c>
      <c r="T13" s="22">
        <v>13797961</v>
      </c>
      <c r="U13" s="22"/>
      <c r="V13" s="22">
        <v>27555637</v>
      </c>
      <c r="W13" s="22">
        <v>142980205</v>
      </c>
      <c r="X13" s="22">
        <v>157083061</v>
      </c>
      <c r="Y13" s="22">
        <v>-14102856</v>
      </c>
      <c r="Z13" s="23">
        <v>-8.9779610291653285</v>
      </c>
      <c r="AA13" s="20">
        <v>157083061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338405409</v>
      </c>
      <c r="D33" s="29">
        <f t="shared" ref="D33:Y33" si="0">SUM(D6:D32)</f>
        <v>0</v>
      </c>
      <c r="E33" s="30">
        <f t="shared" si="0"/>
        <v>349017185</v>
      </c>
      <c r="F33" s="31">
        <f t="shared" si="0"/>
        <v>377007294</v>
      </c>
      <c r="G33" s="31">
        <f t="shared" si="0"/>
        <v>29913894</v>
      </c>
      <c r="H33" s="31">
        <f t="shared" si="0"/>
        <v>29429315</v>
      </c>
      <c r="I33" s="31">
        <f t="shared" si="0"/>
        <v>30157341</v>
      </c>
      <c r="J33" s="31">
        <f t="shared" si="0"/>
        <v>89500550</v>
      </c>
      <c r="K33" s="31">
        <f t="shared" si="0"/>
        <v>29451752</v>
      </c>
      <c r="L33" s="31">
        <f t="shared" si="0"/>
        <v>29958542</v>
      </c>
      <c r="M33" s="31">
        <f t="shared" si="0"/>
        <v>30369027</v>
      </c>
      <c r="N33" s="31">
        <f t="shared" si="0"/>
        <v>89779321</v>
      </c>
      <c r="O33" s="31">
        <f t="shared" si="0"/>
        <v>30281623</v>
      </c>
      <c r="P33" s="31">
        <f t="shared" si="0"/>
        <v>26829048</v>
      </c>
      <c r="Q33" s="31">
        <f t="shared" si="0"/>
        <v>29316829</v>
      </c>
      <c r="R33" s="31">
        <f t="shared" si="0"/>
        <v>86427500</v>
      </c>
      <c r="S33" s="31">
        <f t="shared" si="0"/>
        <v>30099679</v>
      </c>
      <c r="T33" s="31">
        <f t="shared" si="0"/>
        <v>30082565</v>
      </c>
      <c r="U33" s="31">
        <f t="shared" si="0"/>
        <v>0</v>
      </c>
      <c r="V33" s="31">
        <f t="shared" si="0"/>
        <v>60182244</v>
      </c>
      <c r="W33" s="31">
        <f t="shared" si="0"/>
        <v>325889615</v>
      </c>
      <c r="X33" s="31">
        <f t="shared" si="0"/>
        <v>377007294</v>
      </c>
      <c r="Y33" s="31">
        <f t="shared" si="0"/>
        <v>-51117679</v>
      </c>
      <c r="Z33" s="32">
        <f>+IF(X33&lt;&gt;0,+(Y33/X33)*100,0)</f>
        <v>-13.558803719060142</v>
      </c>
      <c r="AA33" s="29">
        <f>SUM(AA6:AA32)</f>
        <v>377007294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71015179</v>
      </c>
      <c r="D35" s="20"/>
      <c r="E35" s="21">
        <v>73815124</v>
      </c>
      <c r="F35" s="22">
        <v>75830954</v>
      </c>
      <c r="G35" s="22">
        <v>5474813</v>
      </c>
      <c r="H35" s="22">
        <v>5663486</v>
      </c>
      <c r="I35" s="22">
        <v>5923820</v>
      </c>
      <c r="J35" s="22">
        <v>17062119</v>
      </c>
      <c r="K35" s="22">
        <v>6523320</v>
      </c>
      <c r="L35" s="22">
        <v>6140898</v>
      </c>
      <c r="M35" s="22">
        <v>5955188</v>
      </c>
      <c r="N35" s="22">
        <v>18619406</v>
      </c>
      <c r="O35" s="22">
        <v>6233844</v>
      </c>
      <c r="P35" s="22">
        <v>5784785</v>
      </c>
      <c r="Q35" s="22">
        <v>5635114</v>
      </c>
      <c r="R35" s="22">
        <v>17653743</v>
      </c>
      <c r="S35" s="22">
        <v>5644727</v>
      </c>
      <c r="T35" s="22">
        <v>6205041</v>
      </c>
      <c r="U35" s="22"/>
      <c r="V35" s="22">
        <v>11849768</v>
      </c>
      <c r="W35" s="22">
        <v>65185036</v>
      </c>
      <c r="X35" s="22">
        <v>75830954</v>
      </c>
      <c r="Y35" s="22">
        <v>-10645918</v>
      </c>
      <c r="Z35" s="23">
        <v>-14.039013672437775</v>
      </c>
      <c r="AA35" s="20">
        <v>75830954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586915</v>
      </c>
      <c r="D38" s="20"/>
      <c r="E38" s="21">
        <v>2547647</v>
      </c>
      <c r="F38" s="22">
        <v>2547647</v>
      </c>
      <c r="G38" s="22"/>
      <c r="H38" s="22"/>
      <c r="I38" s="22"/>
      <c r="J38" s="22"/>
      <c r="K38" s="22">
        <v>33075</v>
      </c>
      <c r="L38" s="22">
        <v>5498</v>
      </c>
      <c r="M38" s="22"/>
      <c r="N38" s="22">
        <v>38573</v>
      </c>
      <c r="O38" s="22">
        <v>97530</v>
      </c>
      <c r="P38" s="22">
        <v>84474</v>
      </c>
      <c r="Q38" s="22"/>
      <c r="R38" s="22">
        <v>182004</v>
      </c>
      <c r="S38" s="22"/>
      <c r="T38" s="22"/>
      <c r="U38" s="22"/>
      <c r="V38" s="22"/>
      <c r="W38" s="22">
        <v>220577</v>
      </c>
      <c r="X38" s="22">
        <v>2547647</v>
      </c>
      <c r="Y38" s="22">
        <v>-2327070</v>
      </c>
      <c r="Z38" s="23">
        <v>-91.341932379171837</v>
      </c>
      <c r="AA38" s="20">
        <v>2547647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76825000</v>
      </c>
      <c r="F39" s="22"/>
      <c r="G39" s="22"/>
      <c r="H39" s="22"/>
      <c r="I39" s="22"/>
      <c r="J39" s="22"/>
      <c r="K39" s="22"/>
      <c r="L39" s="22"/>
      <c r="M39" s="22"/>
      <c r="N39" s="22"/>
      <c r="O39" s="22">
        <v>44814583</v>
      </c>
      <c r="P39" s="22">
        <v>6402083</v>
      </c>
      <c r="Q39" s="22">
        <v>6402083</v>
      </c>
      <c r="R39" s="22">
        <v>57618749</v>
      </c>
      <c r="S39" s="22">
        <v>6402083</v>
      </c>
      <c r="T39" s="22">
        <v>6402083</v>
      </c>
      <c r="U39" s="22"/>
      <c r="V39" s="22">
        <v>12804166</v>
      </c>
      <c r="W39" s="22">
        <v>70422915</v>
      </c>
      <c r="X39" s="22"/>
      <c r="Y39" s="22">
        <v>70422915</v>
      </c>
      <c r="Z39" s="23"/>
      <c r="AA39" s="20"/>
    </row>
    <row r="40" spans="1:27" x14ac:dyDescent="0.25">
      <c r="A40" s="19" t="s">
        <v>66</v>
      </c>
      <c r="B40" s="15" t="s">
        <v>32</v>
      </c>
      <c r="C40" s="20">
        <v>3545963</v>
      </c>
      <c r="D40" s="20"/>
      <c r="E40" s="21">
        <v>1607722</v>
      </c>
      <c r="F40" s="22">
        <v>807722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807722</v>
      </c>
      <c r="Y40" s="22">
        <v>-807722</v>
      </c>
      <c r="Z40" s="23">
        <v>-100</v>
      </c>
      <c r="AA40" s="20">
        <v>807722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20460</v>
      </c>
      <c r="F41" s="22">
        <v>20460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20460</v>
      </c>
      <c r="Y41" s="22">
        <v>-20460</v>
      </c>
      <c r="Z41" s="23">
        <v>-100</v>
      </c>
      <c r="AA41" s="20">
        <v>20460</v>
      </c>
    </row>
    <row r="42" spans="1:27" x14ac:dyDescent="0.25">
      <c r="A42" s="19" t="s">
        <v>67</v>
      </c>
      <c r="B42" s="15" t="s">
        <v>32</v>
      </c>
      <c r="C42" s="20">
        <v>40920391</v>
      </c>
      <c r="D42" s="20"/>
      <c r="E42" s="21">
        <v>60704359</v>
      </c>
      <c r="F42" s="22">
        <v>75204359</v>
      </c>
      <c r="G42" s="22">
        <v>2068108</v>
      </c>
      <c r="H42" s="22">
        <v>4537939</v>
      </c>
      <c r="I42" s="22">
        <v>2095529</v>
      </c>
      <c r="J42" s="22">
        <v>8701576</v>
      </c>
      <c r="K42" s="22">
        <v>9431257</v>
      </c>
      <c r="L42" s="22">
        <v>2166368</v>
      </c>
      <c r="M42" s="22">
        <v>6242350</v>
      </c>
      <c r="N42" s="22">
        <v>17839975</v>
      </c>
      <c r="O42" s="22">
        <v>4814733</v>
      </c>
      <c r="P42" s="22">
        <v>2280758</v>
      </c>
      <c r="Q42" s="22">
        <v>1779856</v>
      </c>
      <c r="R42" s="22">
        <v>8875347</v>
      </c>
      <c r="S42" s="22">
        <v>5287020</v>
      </c>
      <c r="T42" s="22">
        <v>4829778</v>
      </c>
      <c r="U42" s="22"/>
      <c r="V42" s="22">
        <v>10116798</v>
      </c>
      <c r="W42" s="22">
        <v>45533696</v>
      </c>
      <c r="X42" s="22">
        <v>75204359</v>
      </c>
      <c r="Y42" s="22">
        <v>-29670663</v>
      </c>
      <c r="Z42" s="23">
        <v>-39.453381950905268</v>
      </c>
      <c r="AA42" s="20">
        <v>75204359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118473034</v>
      </c>
      <c r="D44" s="20"/>
      <c r="E44" s="21"/>
      <c r="F44" s="22">
        <v>197123274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197123274</v>
      </c>
      <c r="Y44" s="22">
        <v>-197123274</v>
      </c>
      <c r="Z44" s="23">
        <v>-100</v>
      </c>
      <c r="AA44" s="20">
        <v>197123274</v>
      </c>
    </row>
    <row r="45" spans="1:27" x14ac:dyDescent="0.25">
      <c r="A45" s="19" t="s">
        <v>70</v>
      </c>
      <c r="B45" s="15" t="s">
        <v>32</v>
      </c>
      <c r="C45" s="20">
        <v>22518525</v>
      </c>
      <c r="D45" s="20"/>
      <c r="E45" s="21">
        <v>4296460</v>
      </c>
      <c r="F45" s="22">
        <v>6955293</v>
      </c>
      <c r="G45" s="22">
        <v>557391</v>
      </c>
      <c r="H45" s="22">
        <v>961938</v>
      </c>
      <c r="I45" s="22">
        <v>622004</v>
      </c>
      <c r="J45" s="22">
        <v>2141333</v>
      </c>
      <c r="K45" s="22">
        <v>979535</v>
      </c>
      <c r="L45" s="22">
        <v>645752</v>
      </c>
      <c r="M45" s="22">
        <v>53281</v>
      </c>
      <c r="N45" s="22">
        <v>1678568</v>
      </c>
      <c r="O45" s="22">
        <v>55256</v>
      </c>
      <c r="P45" s="22">
        <v>50915</v>
      </c>
      <c r="Q45" s="22">
        <v>60578</v>
      </c>
      <c r="R45" s="22">
        <v>166749</v>
      </c>
      <c r="S45" s="22">
        <v>54054</v>
      </c>
      <c r="T45" s="22">
        <v>57949</v>
      </c>
      <c r="U45" s="22"/>
      <c r="V45" s="22">
        <v>112003</v>
      </c>
      <c r="W45" s="22">
        <v>4098653</v>
      </c>
      <c r="X45" s="22">
        <v>6955293</v>
      </c>
      <c r="Y45" s="22">
        <v>-2856640</v>
      </c>
      <c r="Z45" s="23">
        <v>-41.071454502348068</v>
      </c>
      <c r="AA45" s="20">
        <v>6955293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257060007</v>
      </c>
      <c r="D48" s="29">
        <f t="shared" ref="D48:Y48" si="1">SUM(D35:D47)</f>
        <v>0</v>
      </c>
      <c r="E48" s="30">
        <f t="shared" si="1"/>
        <v>219816772</v>
      </c>
      <c r="F48" s="31">
        <f t="shared" si="1"/>
        <v>358489709</v>
      </c>
      <c r="G48" s="31">
        <f t="shared" si="1"/>
        <v>8100312</v>
      </c>
      <c r="H48" s="31">
        <f t="shared" si="1"/>
        <v>11163363</v>
      </c>
      <c r="I48" s="31">
        <f t="shared" si="1"/>
        <v>8641353</v>
      </c>
      <c r="J48" s="31">
        <f t="shared" si="1"/>
        <v>27905028</v>
      </c>
      <c r="K48" s="31">
        <f t="shared" si="1"/>
        <v>16967187</v>
      </c>
      <c r="L48" s="31">
        <f t="shared" si="1"/>
        <v>8958516</v>
      </c>
      <c r="M48" s="31">
        <f t="shared" si="1"/>
        <v>12250819</v>
      </c>
      <c r="N48" s="31">
        <f t="shared" si="1"/>
        <v>38176522</v>
      </c>
      <c r="O48" s="31">
        <f t="shared" si="1"/>
        <v>56015946</v>
      </c>
      <c r="P48" s="31">
        <f t="shared" si="1"/>
        <v>14603015</v>
      </c>
      <c r="Q48" s="31">
        <f t="shared" si="1"/>
        <v>13877631</v>
      </c>
      <c r="R48" s="31">
        <f t="shared" si="1"/>
        <v>84496592</v>
      </c>
      <c r="S48" s="31">
        <f t="shared" si="1"/>
        <v>17387884</v>
      </c>
      <c r="T48" s="31">
        <f t="shared" si="1"/>
        <v>17494851</v>
      </c>
      <c r="U48" s="31">
        <f t="shared" si="1"/>
        <v>0</v>
      </c>
      <c r="V48" s="31">
        <f t="shared" si="1"/>
        <v>34882735</v>
      </c>
      <c r="W48" s="31">
        <f t="shared" si="1"/>
        <v>185460877</v>
      </c>
      <c r="X48" s="31">
        <f t="shared" si="1"/>
        <v>358489709</v>
      </c>
      <c r="Y48" s="31">
        <f t="shared" si="1"/>
        <v>-173028832</v>
      </c>
      <c r="Z48" s="32">
        <f>+IF(X48&lt;&gt;0,+(Y48/X48)*100,0)</f>
        <v>-48.266052736258601</v>
      </c>
      <c r="AA48" s="29">
        <f>SUM(AA35:AA47)</f>
        <v>358489709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81345402</v>
      </c>
      <c r="D49" s="39">
        <f t="shared" si="2"/>
        <v>0</v>
      </c>
      <c r="E49" s="40">
        <f t="shared" si="2"/>
        <v>129200413</v>
      </c>
      <c r="F49" s="41">
        <f t="shared" si="2"/>
        <v>18517585</v>
      </c>
      <c r="G49" s="41">
        <f t="shared" si="2"/>
        <v>21813582</v>
      </c>
      <c r="H49" s="41">
        <f t="shared" si="2"/>
        <v>18265952</v>
      </c>
      <c r="I49" s="41">
        <f t="shared" si="2"/>
        <v>21515988</v>
      </c>
      <c r="J49" s="41">
        <f t="shared" si="2"/>
        <v>61595522</v>
      </c>
      <c r="K49" s="41">
        <f t="shared" si="2"/>
        <v>12484565</v>
      </c>
      <c r="L49" s="41">
        <f t="shared" si="2"/>
        <v>21000026</v>
      </c>
      <c r="M49" s="41">
        <f t="shared" si="2"/>
        <v>18118208</v>
      </c>
      <c r="N49" s="41">
        <f t="shared" si="2"/>
        <v>51602799</v>
      </c>
      <c r="O49" s="41">
        <f t="shared" si="2"/>
        <v>-25734323</v>
      </c>
      <c r="P49" s="41">
        <f t="shared" si="2"/>
        <v>12226033</v>
      </c>
      <c r="Q49" s="41">
        <f t="shared" si="2"/>
        <v>15439198</v>
      </c>
      <c r="R49" s="41">
        <f t="shared" si="2"/>
        <v>1930908</v>
      </c>
      <c r="S49" s="41">
        <f t="shared" si="2"/>
        <v>12711795</v>
      </c>
      <c r="T49" s="41">
        <f t="shared" si="2"/>
        <v>12587714</v>
      </c>
      <c r="U49" s="41">
        <f t="shared" si="2"/>
        <v>0</v>
      </c>
      <c r="V49" s="41">
        <f t="shared" si="2"/>
        <v>25299509</v>
      </c>
      <c r="W49" s="41">
        <f t="shared" si="2"/>
        <v>140428738</v>
      </c>
      <c r="X49" s="41">
        <f t="shared" si="2"/>
        <v>18517585</v>
      </c>
      <c r="Y49" s="41">
        <f t="shared" si="2"/>
        <v>121911153</v>
      </c>
      <c r="Z49" s="42">
        <f>+IF(X49&lt;&gt;0,+(Y49/X49)*100,0)</f>
        <v>658.3534137955894</v>
      </c>
      <c r="AA49" s="39">
        <f>+AA33-AA48</f>
        <v>18517585</v>
      </c>
    </row>
    <row r="50" spans="1:27" x14ac:dyDescent="0.25">
      <c r="A50" s="43" t="s">
        <v>75</v>
      </c>
      <c r="B50" s="15" t="s">
        <v>32</v>
      </c>
      <c r="C50" s="20">
        <v>45627469</v>
      </c>
      <c r="D50" s="20"/>
      <c r="E50" s="21">
        <v>38773866</v>
      </c>
      <c r="F50" s="22">
        <v>38773866</v>
      </c>
      <c r="G50" s="22"/>
      <c r="H50" s="22"/>
      <c r="I50" s="22">
        <v>204886</v>
      </c>
      <c r="J50" s="22">
        <v>204886</v>
      </c>
      <c r="K50" s="22"/>
      <c r="L50" s="22">
        <v>204887</v>
      </c>
      <c r="M50" s="22">
        <v>3828893</v>
      </c>
      <c r="N50" s="22">
        <v>4033780</v>
      </c>
      <c r="O50" s="22">
        <v>210948</v>
      </c>
      <c r="P50" s="22">
        <v>409773</v>
      </c>
      <c r="Q50" s="22">
        <v>9570566</v>
      </c>
      <c r="R50" s="22">
        <v>10191287</v>
      </c>
      <c r="S50" s="22">
        <v>7496332</v>
      </c>
      <c r="T50" s="22"/>
      <c r="U50" s="22"/>
      <c r="V50" s="22">
        <v>7496332</v>
      </c>
      <c r="W50" s="22">
        <v>21926285</v>
      </c>
      <c r="X50" s="22">
        <v>38773866</v>
      </c>
      <c r="Y50" s="22">
        <v>-16847581</v>
      </c>
      <c r="Z50" s="23">
        <v>-43.450867138190453</v>
      </c>
      <c r="AA50" s="20">
        <v>38773866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126972871</v>
      </c>
      <c r="D52" s="48">
        <f t="shared" si="3"/>
        <v>0</v>
      </c>
      <c r="E52" s="49">
        <f t="shared" si="3"/>
        <v>167974279</v>
      </c>
      <c r="F52" s="50">
        <f t="shared" si="3"/>
        <v>57291451</v>
      </c>
      <c r="G52" s="50">
        <f t="shared" si="3"/>
        <v>21813582</v>
      </c>
      <c r="H52" s="50">
        <f t="shared" si="3"/>
        <v>18265952</v>
      </c>
      <c r="I52" s="50">
        <f t="shared" si="3"/>
        <v>21720874</v>
      </c>
      <c r="J52" s="50">
        <f t="shared" si="3"/>
        <v>61800408</v>
      </c>
      <c r="K52" s="50">
        <f t="shared" si="3"/>
        <v>12484565</v>
      </c>
      <c r="L52" s="50">
        <f t="shared" si="3"/>
        <v>21204913</v>
      </c>
      <c r="M52" s="50">
        <f t="shared" si="3"/>
        <v>21947101</v>
      </c>
      <c r="N52" s="50">
        <f t="shared" si="3"/>
        <v>55636579</v>
      </c>
      <c r="O52" s="50">
        <f t="shared" si="3"/>
        <v>-25523375</v>
      </c>
      <c r="P52" s="50">
        <f t="shared" si="3"/>
        <v>12635806</v>
      </c>
      <c r="Q52" s="50">
        <f t="shared" si="3"/>
        <v>25009764</v>
      </c>
      <c r="R52" s="50">
        <f t="shared" si="3"/>
        <v>12122195</v>
      </c>
      <c r="S52" s="50">
        <f t="shared" si="3"/>
        <v>20208127</v>
      </c>
      <c r="T52" s="50">
        <f t="shared" si="3"/>
        <v>12587714</v>
      </c>
      <c r="U52" s="50">
        <f t="shared" si="3"/>
        <v>0</v>
      </c>
      <c r="V52" s="50">
        <f t="shared" si="3"/>
        <v>32795841</v>
      </c>
      <c r="W52" s="50">
        <f t="shared" si="3"/>
        <v>162355023</v>
      </c>
      <c r="X52" s="50">
        <f t="shared" si="3"/>
        <v>57291451</v>
      </c>
      <c r="Y52" s="50">
        <f t="shared" si="3"/>
        <v>105063572</v>
      </c>
      <c r="Z52" s="51">
        <f>+IF(X52&lt;&gt;0,+(Y52/X52)*100,0)</f>
        <v>183.38437963458108</v>
      </c>
      <c r="AA52" s="48">
        <f>SUM(AA49:AA51)</f>
        <v>57291451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126972871</v>
      </c>
      <c r="D54" s="54">
        <f>+D52-D53</f>
        <v>0</v>
      </c>
      <c r="E54" s="55">
        <f t="shared" si="4"/>
        <v>167974279</v>
      </c>
      <c r="F54" s="56">
        <f t="shared" si="4"/>
        <v>57291451</v>
      </c>
      <c r="G54" s="56">
        <f t="shared" si="4"/>
        <v>21813582</v>
      </c>
      <c r="H54" s="56">
        <f t="shared" si="4"/>
        <v>18265952</v>
      </c>
      <c r="I54" s="56">
        <f t="shared" si="4"/>
        <v>21720874</v>
      </c>
      <c r="J54" s="56">
        <f t="shared" si="4"/>
        <v>61800408</v>
      </c>
      <c r="K54" s="56">
        <f t="shared" si="4"/>
        <v>12484565</v>
      </c>
      <c r="L54" s="56">
        <f t="shared" si="4"/>
        <v>21204913</v>
      </c>
      <c r="M54" s="56">
        <f t="shared" si="4"/>
        <v>21947101</v>
      </c>
      <c r="N54" s="56">
        <f t="shared" si="4"/>
        <v>55636579</v>
      </c>
      <c r="O54" s="56">
        <f t="shared" si="4"/>
        <v>-25523375</v>
      </c>
      <c r="P54" s="56">
        <f t="shared" si="4"/>
        <v>12635806</v>
      </c>
      <c r="Q54" s="56">
        <f t="shared" si="4"/>
        <v>25009764</v>
      </c>
      <c r="R54" s="56">
        <f t="shared" si="4"/>
        <v>12122195</v>
      </c>
      <c r="S54" s="56">
        <f t="shared" si="4"/>
        <v>20208127</v>
      </c>
      <c r="T54" s="56">
        <f t="shared" si="4"/>
        <v>12587714</v>
      </c>
      <c r="U54" s="56">
        <f t="shared" si="4"/>
        <v>0</v>
      </c>
      <c r="V54" s="56">
        <f t="shared" si="4"/>
        <v>32795841</v>
      </c>
      <c r="W54" s="56">
        <f t="shared" si="4"/>
        <v>162355023</v>
      </c>
      <c r="X54" s="56">
        <f t="shared" si="4"/>
        <v>57291451</v>
      </c>
      <c r="Y54" s="56">
        <f t="shared" si="4"/>
        <v>105063572</v>
      </c>
      <c r="Z54" s="57">
        <f>+IF(X54&lt;&gt;0,+(Y54/X54)*100,0)</f>
        <v>183.38437963458108</v>
      </c>
      <c r="AA54" s="54">
        <f>+AA52-AA53</f>
        <v>57291451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126972871</v>
      </c>
      <c r="D57" s="48">
        <f>SUM(D54:D56)</f>
        <v>0</v>
      </c>
      <c r="E57" s="49">
        <f t="shared" si="5"/>
        <v>167974279</v>
      </c>
      <c r="F57" s="50">
        <f t="shared" si="5"/>
        <v>57291451</v>
      </c>
      <c r="G57" s="50">
        <f t="shared" si="5"/>
        <v>21813582</v>
      </c>
      <c r="H57" s="50">
        <f t="shared" si="5"/>
        <v>18265952</v>
      </c>
      <c r="I57" s="50">
        <f t="shared" si="5"/>
        <v>21720874</v>
      </c>
      <c r="J57" s="50">
        <f t="shared" si="5"/>
        <v>61800408</v>
      </c>
      <c r="K57" s="50">
        <f t="shared" si="5"/>
        <v>12484565</v>
      </c>
      <c r="L57" s="50">
        <f t="shared" si="5"/>
        <v>21204913</v>
      </c>
      <c r="M57" s="50">
        <f t="shared" si="5"/>
        <v>21947101</v>
      </c>
      <c r="N57" s="50">
        <f t="shared" si="5"/>
        <v>55636579</v>
      </c>
      <c r="O57" s="50">
        <f t="shared" si="5"/>
        <v>-25523375</v>
      </c>
      <c r="P57" s="50">
        <f t="shared" si="5"/>
        <v>12635806</v>
      </c>
      <c r="Q57" s="50">
        <f t="shared" si="5"/>
        <v>25009764</v>
      </c>
      <c r="R57" s="50">
        <f t="shared" si="5"/>
        <v>12122195</v>
      </c>
      <c r="S57" s="50">
        <f t="shared" si="5"/>
        <v>20208127</v>
      </c>
      <c r="T57" s="50">
        <f t="shared" si="5"/>
        <v>12587714</v>
      </c>
      <c r="U57" s="50">
        <f t="shared" si="5"/>
        <v>0</v>
      </c>
      <c r="V57" s="50">
        <f t="shared" si="5"/>
        <v>32795841</v>
      </c>
      <c r="W57" s="50">
        <f t="shared" si="5"/>
        <v>162355023</v>
      </c>
      <c r="X57" s="50">
        <f t="shared" si="5"/>
        <v>57291451</v>
      </c>
      <c r="Y57" s="50">
        <f t="shared" si="5"/>
        <v>105063572</v>
      </c>
      <c r="Z57" s="51">
        <f>+IF(X57&lt;&gt;0,+(Y57/X57)*100,0)</f>
        <v>183.38437963458108</v>
      </c>
      <c r="AA57" s="48">
        <f>SUM(AA54:AA56)</f>
        <v>57291451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126972871</v>
      </c>
      <c r="D60" s="65">
        <f>SUM(D57:D59)</f>
        <v>0</v>
      </c>
      <c r="E60" s="66">
        <f t="shared" si="6"/>
        <v>167974279</v>
      </c>
      <c r="F60" s="67">
        <f t="shared" si="6"/>
        <v>57291451</v>
      </c>
      <c r="G60" s="67">
        <f t="shared" si="6"/>
        <v>21813582</v>
      </c>
      <c r="H60" s="67">
        <f t="shared" si="6"/>
        <v>18265952</v>
      </c>
      <c r="I60" s="67">
        <f t="shared" si="6"/>
        <v>21720874</v>
      </c>
      <c r="J60" s="67">
        <f t="shared" si="6"/>
        <v>61800408</v>
      </c>
      <c r="K60" s="67">
        <f t="shared" si="6"/>
        <v>12484565</v>
      </c>
      <c r="L60" s="67">
        <f t="shared" si="6"/>
        <v>21204913</v>
      </c>
      <c r="M60" s="67">
        <f t="shared" si="6"/>
        <v>21947101</v>
      </c>
      <c r="N60" s="67">
        <f t="shared" si="6"/>
        <v>55636579</v>
      </c>
      <c r="O60" s="67">
        <f t="shared" si="6"/>
        <v>-25523375</v>
      </c>
      <c r="P60" s="67">
        <f t="shared" si="6"/>
        <v>12635806</v>
      </c>
      <c r="Q60" s="67">
        <f t="shared" si="6"/>
        <v>25009764</v>
      </c>
      <c r="R60" s="67">
        <f t="shared" si="6"/>
        <v>12122195</v>
      </c>
      <c r="S60" s="67">
        <f t="shared" si="6"/>
        <v>20208127</v>
      </c>
      <c r="T60" s="67">
        <f t="shared" si="6"/>
        <v>12587714</v>
      </c>
      <c r="U60" s="67">
        <f t="shared" si="6"/>
        <v>0</v>
      </c>
      <c r="V60" s="67">
        <f t="shared" si="6"/>
        <v>32795841</v>
      </c>
      <c r="W60" s="67">
        <f t="shared" si="6"/>
        <v>162355023</v>
      </c>
      <c r="X60" s="67">
        <f t="shared" si="6"/>
        <v>57291451</v>
      </c>
      <c r="Y60" s="67">
        <f t="shared" si="6"/>
        <v>105063572</v>
      </c>
      <c r="Z60" s="68">
        <f>+IF(X60&lt;&gt;0,+(Y60/X60)*100,0)</f>
        <v>183.38437963458108</v>
      </c>
      <c r="AA60" s="65">
        <f>SUM(AA57:AA59)</f>
        <v>57291451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61394586</v>
      </c>
      <c r="D9" s="20"/>
      <c r="E9" s="21">
        <v>62898965</v>
      </c>
      <c r="F9" s="22">
        <v>65797916</v>
      </c>
      <c r="G9" s="22">
        <v>5505833</v>
      </c>
      <c r="H9" s="22">
        <v>5487896</v>
      </c>
      <c r="I9" s="22">
        <v>5471357</v>
      </c>
      <c r="J9" s="22">
        <v>16465086</v>
      </c>
      <c r="K9" s="22">
        <v>5512400</v>
      </c>
      <c r="L9" s="22">
        <v>5510745</v>
      </c>
      <c r="M9" s="22">
        <v>5410727</v>
      </c>
      <c r="N9" s="22">
        <v>16433872</v>
      </c>
      <c r="O9" s="22">
        <v>5412728</v>
      </c>
      <c r="P9" s="22">
        <v>5379194</v>
      </c>
      <c r="Q9" s="22">
        <v>5463483</v>
      </c>
      <c r="R9" s="22">
        <v>16255405</v>
      </c>
      <c r="S9" s="22">
        <v>5430385</v>
      </c>
      <c r="T9" s="22">
        <v>5427413</v>
      </c>
      <c r="U9" s="22">
        <v>5397270</v>
      </c>
      <c r="V9" s="22">
        <v>16255068</v>
      </c>
      <c r="W9" s="22">
        <v>65409431</v>
      </c>
      <c r="X9" s="22">
        <v>65797916</v>
      </c>
      <c r="Y9" s="22">
        <v>-388485</v>
      </c>
      <c r="Z9" s="23">
        <v>-0.59042143523208246</v>
      </c>
      <c r="AA9" s="20">
        <v>65797916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16441073</v>
      </c>
      <c r="D13" s="20"/>
      <c r="E13" s="21">
        <v>15000000</v>
      </c>
      <c r="F13" s="22">
        <v>18287683</v>
      </c>
      <c r="G13" s="22">
        <v>1496649</v>
      </c>
      <c r="H13" s="22">
        <v>1512085</v>
      </c>
      <c r="I13" s="22">
        <v>1516362</v>
      </c>
      <c r="J13" s="22">
        <v>4525096</v>
      </c>
      <c r="K13" s="22">
        <v>1533859</v>
      </c>
      <c r="L13" s="22">
        <v>1530038</v>
      </c>
      <c r="M13" s="22">
        <v>1554849</v>
      </c>
      <c r="N13" s="22">
        <v>4618746</v>
      </c>
      <c r="O13" s="22">
        <v>1575580</v>
      </c>
      <c r="P13" s="22">
        <v>1569745</v>
      </c>
      <c r="Q13" s="22">
        <v>1590920</v>
      </c>
      <c r="R13" s="22">
        <v>4736245</v>
      </c>
      <c r="S13" s="22">
        <v>1610616</v>
      </c>
      <c r="T13" s="22">
        <v>1631002</v>
      </c>
      <c r="U13" s="22">
        <v>1622902</v>
      </c>
      <c r="V13" s="22">
        <v>4864520</v>
      </c>
      <c r="W13" s="22">
        <v>18744607</v>
      </c>
      <c r="X13" s="22">
        <v>18287683</v>
      </c>
      <c r="Y13" s="22">
        <v>456924</v>
      </c>
      <c r="Z13" s="23">
        <v>2.4985341226660589</v>
      </c>
      <c r="AA13" s="20">
        <v>18287683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77835659</v>
      </c>
      <c r="D33" s="29">
        <f t="shared" ref="D33:Y33" si="0">SUM(D6:D32)</f>
        <v>0</v>
      </c>
      <c r="E33" s="30">
        <f t="shared" si="0"/>
        <v>77898965</v>
      </c>
      <c r="F33" s="31">
        <f t="shared" si="0"/>
        <v>84085599</v>
      </c>
      <c r="G33" s="31">
        <f t="shared" si="0"/>
        <v>7002482</v>
      </c>
      <c r="H33" s="31">
        <f t="shared" si="0"/>
        <v>6999981</v>
      </c>
      <c r="I33" s="31">
        <f t="shared" si="0"/>
        <v>6987719</v>
      </c>
      <c r="J33" s="31">
        <f t="shared" si="0"/>
        <v>20990182</v>
      </c>
      <c r="K33" s="31">
        <f t="shared" si="0"/>
        <v>7046259</v>
      </c>
      <c r="L33" s="31">
        <f t="shared" si="0"/>
        <v>7040783</v>
      </c>
      <c r="M33" s="31">
        <f t="shared" si="0"/>
        <v>6965576</v>
      </c>
      <c r="N33" s="31">
        <f t="shared" si="0"/>
        <v>21052618</v>
      </c>
      <c r="O33" s="31">
        <f t="shared" si="0"/>
        <v>6988308</v>
      </c>
      <c r="P33" s="31">
        <f t="shared" si="0"/>
        <v>6948939</v>
      </c>
      <c r="Q33" s="31">
        <f t="shared" si="0"/>
        <v>7054403</v>
      </c>
      <c r="R33" s="31">
        <f t="shared" si="0"/>
        <v>20991650</v>
      </c>
      <c r="S33" s="31">
        <f t="shared" si="0"/>
        <v>7041001</v>
      </c>
      <c r="T33" s="31">
        <f t="shared" si="0"/>
        <v>7058415</v>
      </c>
      <c r="U33" s="31">
        <f t="shared" si="0"/>
        <v>7020172</v>
      </c>
      <c r="V33" s="31">
        <f t="shared" si="0"/>
        <v>21119588</v>
      </c>
      <c r="W33" s="31">
        <f t="shared" si="0"/>
        <v>84154038</v>
      </c>
      <c r="X33" s="31">
        <f t="shared" si="0"/>
        <v>84085599</v>
      </c>
      <c r="Y33" s="31">
        <f t="shared" si="0"/>
        <v>68439</v>
      </c>
      <c r="Z33" s="32">
        <f>+IF(X33&lt;&gt;0,+(Y33/X33)*100,0)</f>
        <v>8.1392058585442198E-2</v>
      </c>
      <c r="AA33" s="29">
        <f>SUM(AA6:AA32)</f>
        <v>84085599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32858670</v>
      </c>
      <c r="D35" s="20"/>
      <c r="E35" s="21">
        <v>31087472</v>
      </c>
      <c r="F35" s="22">
        <v>30238722</v>
      </c>
      <c r="G35" s="22">
        <v>2652294</v>
      </c>
      <c r="H35" s="22">
        <v>2567054</v>
      </c>
      <c r="I35" s="22">
        <v>2931572</v>
      </c>
      <c r="J35" s="22">
        <v>8150920</v>
      </c>
      <c r="K35" s="22">
        <v>2097882</v>
      </c>
      <c r="L35" s="22">
        <v>3292021</v>
      </c>
      <c r="M35" s="22">
        <v>2876956</v>
      </c>
      <c r="N35" s="22">
        <v>8266859</v>
      </c>
      <c r="O35" s="22">
        <v>2600473</v>
      </c>
      <c r="P35" s="22">
        <v>2477452</v>
      </c>
      <c r="Q35" s="22">
        <v>2462209</v>
      </c>
      <c r="R35" s="22">
        <v>7540134</v>
      </c>
      <c r="S35" s="22">
        <v>2468289</v>
      </c>
      <c r="T35" s="22">
        <v>2553795</v>
      </c>
      <c r="U35" s="22">
        <v>2897740</v>
      </c>
      <c r="V35" s="22">
        <v>7919824</v>
      </c>
      <c r="W35" s="22">
        <v>31877737</v>
      </c>
      <c r="X35" s="22">
        <v>30238722</v>
      </c>
      <c r="Y35" s="22">
        <v>1639015</v>
      </c>
      <c r="Z35" s="23">
        <v>5.4202522183311848</v>
      </c>
      <c r="AA35" s="20">
        <v>30238722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100000</v>
      </c>
      <c r="F38" s="22">
        <v>150000</v>
      </c>
      <c r="G38" s="22"/>
      <c r="H38" s="22"/>
      <c r="I38" s="22">
        <v>28000</v>
      </c>
      <c r="J38" s="22">
        <v>28000</v>
      </c>
      <c r="K38" s="22"/>
      <c r="L38" s="22">
        <v>27940</v>
      </c>
      <c r="M38" s="22"/>
      <c r="N38" s="22">
        <v>27940</v>
      </c>
      <c r="O38" s="22">
        <v>29000</v>
      </c>
      <c r="P38" s="22"/>
      <c r="Q38" s="22"/>
      <c r="R38" s="22">
        <v>29000</v>
      </c>
      <c r="S38" s="22">
        <v>24500</v>
      </c>
      <c r="T38" s="22">
        <v>28500</v>
      </c>
      <c r="U38" s="22"/>
      <c r="V38" s="22">
        <v>53000</v>
      </c>
      <c r="W38" s="22">
        <v>137940</v>
      </c>
      <c r="X38" s="22">
        <v>150000</v>
      </c>
      <c r="Y38" s="22">
        <v>-12060</v>
      </c>
      <c r="Z38" s="23">
        <v>-8.0399999999999991</v>
      </c>
      <c r="AA38" s="20">
        <v>150000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25000000</v>
      </c>
      <c r="F39" s="22">
        <v>23000000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23000000</v>
      </c>
      <c r="Y39" s="22">
        <v>-23000000</v>
      </c>
      <c r="Z39" s="23">
        <v>-100</v>
      </c>
      <c r="AA39" s="20">
        <v>23000000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28624362</v>
      </c>
      <c r="D42" s="20"/>
      <c r="E42" s="21">
        <v>28191865</v>
      </c>
      <c r="F42" s="22">
        <v>23186865</v>
      </c>
      <c r="G42" s="22">
        <v>1364035</v>
      </c>
      <c r="H42" s="22">
        <v>806001</v>
      </c>
      <c r="I42" s="22">
        <v>781672</v>
      </c>
      <c r="J42" s="22">
        <v>2951708</v>
      </c>
      <c r="K42" s="22">
        <v>1747810</v>
      </c>
      <c r="L42" s="22">
        <v>3281668</v>
      </c>
      <c r="M42" s="22">
        <v>2912031</v>
      </c>
      <c r="N42" s="22">
        <v>7941509</v>
      </c>
      <c r="O42" s="22">
        <v>1941551</v>
      </c>
      <c r="P42" s="22">
        <v>1742345</v>
      </c>
      <c r="Q42" s="22">
        <v>2406173</v>
      </c>
      <c r="R42" s="22">
        <v>6090069</v>
      </c>
      <c r="S42" s="22">
        <v>2148567</v>
      </c>
      <c r="T42" s="22">
        <v>1781334</v>
      </c>
      <c r="U42" s="22">
        <v>2128894</v>
      </c>
      <c r="V42" s="22">
        <v>6058795</v>
      </c>
      <c r="W42" s="22">
        <v>23042081</v>
      </c>
      <c r="X42" s="22">
        <v>23186865</v>
      </c>
      <c r="Y42" s="22">
        <v>-144784</v>
      </c>
      <c r="Z42" s="23">
        <v>-0.62442249092320157</v>
      </c>
      <c r="AA42" s="20">
        <v>23186865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-5464733</v>
      </c>
      <c r="D45" s="20"/>
      <c r="E45" s="21">
        <v>5400</v>
      </c>
      <c r="F45" s="22">
        <v>10400</v>
      </c>
      <c r="G45" s="22"/>
      <c r="H45" s="22"/>
      <c r="I45" s="22"/>
      <c r="J45" s="22"/>
      <c r="K45" s="22"/>
      <c r="L45" s="22"/>
      <c r="M45" s="22">
        <v>683</v>
      </c>
      <c r="N45" s="22">
        <v>683</v>
      </c>
      <c r="O45" s="22"/>
      <c r="P45" s="22"/>
      <c r="Q45" s="22"/>
      <c r="R45" s="22"/>
      <c r="S45" s="22"/>
      <c r="T45" s="22">
        <v>717</v>
      </c>
      <c r="U45" s="22">
        <v>533</v>
      </c>
      <c r="V45" s="22">
        <v>1250</v>
      </c>
      <c r="W45" s="22">
        <v>1933</v>
      </c>
      <c r="X45" s="22">
        <v>10400</v>
      </c>
      <c r="Y45" s="22">
        <v>-8467</v>
      </c>
      <c r="Z45" s="23">
        <v>-81.413461538461547</v>
      </c>
      <c r="AA45" s="20">
        <v>10400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56018299</v>
      </c>
      <c r="D48" s="29">
        <f t="shared" ref="D48:Y48" si="1">SUM(D35:D47)</f>
        <v>0</v>
      </c>
      <c r="E48" s="30">
        <f t="shared" si="1"/>
        <v>84384737</v>
      </c>
      <c r="F48" s="31">
        <f t="shared" si="1"/>
        <v>76585987</v>
      </c>
      <c r="G48" s="31">
        <f t="shared" si="1"/>
        <v>4016329</v>
      </c>
      <c r="H48" s="31">
        <f t="shared" si="1"/>
        <v>3373055</v>
      </c>
      <c r="I48" s="31">
        <f t="shared" si="1"/>
        <v>3741244</v>
      </c>
      <c r="J48" s="31">
        <f t="shared" si="1"/>
        <v>11130628</v>
      </c>
      <c r="K48" s="31">
        <f t="shared" si="1"/>
        <v>3845692</v>
      </c>
      <c r="L48" s="31">
        <f t="shared" si="1"/>
        <v>6601629</v>
      </c>
      <c r="M48" s="31">
        <f t="shared" si="1"/>
        <v>5789670</v>
      </c>
      <c r="N48" s="31">
        <f t="shared" si="1"/>
        <v>16236991</v>
      </c>
      <c r="O48" s="31">
        <f t="shared" si="1"/>
        <v>4571024</v>
      </c>
      <c r="P48" s="31">
        <f t="shared" si="1"/>
        <v>4219797</v>
      </c>
      <c r="Q48" s="31">
        <f t="shared" si="1"/>
        <v>4868382</v>
      </c>
      <c r="R48" s="31">
        <f t="shared" si="1"/>
        <v>13659203</v>
      </c>
      <c r="S48" s="31">
        <f t="shared" si="1"/>
        <v>4641356</v>
      </c>
      <c r="T48" s="31">
        <f t="shared" si="1"/>
        <v>4364346</v>
      </c>
      <c r="U48" s="31">
        <f t="shared" si="1"/>
        <v>5027167</v>
      </c>
      <c r="V48" s="31">
        <f t="shared" si="1"/>
        <v>14032869</v>
      </c>
      <c r="W48" s="31">
        <f t="shared" si="1"/>
        <v>55059691</v>
      </c>
      <c r="X48" s="31">
        <f t="shared" si="1"/>
        <v>76585987</v>
      </c>
      <c r="Y48" s="31">
        <f t="shared" si="1"/>
        <v>-21526296</v>
      </c>
      <c r="Z48" s="32">
        <f>+IF(X48&lt;&gt;0,+(Y48/X48)*100,0)</f>
        <v>-28.107355984065336</v>
      </c>
      <c r="AA48" s="29">
        <f>SUM(AA35:AA47)</f>
        <v>76585987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21817360</v>
      </c>
      <c r="D49" s="39">
        <f t="shared" si="2"/>
        <v>0</v>
      </c>
      <c r="E49" s="40">
        <f t="shared" si="2"/>
        <v>-6485772</v>
      </c>
      <c r="F49" s="41">
        <f t="shared" si="2"/>
        <v>7499612</v>
      </c>
      <c r="G49" s="41">
        <f t="shared" si="2"/>
        <v>2986153</v>
      </c>
      <c r="H49" s="41">
        <f t="shared" si="2"/>
        <v>3626926</v>
      </c>
      <c r="I49" s="41">
        <f t="shared" si="2"/>
        <v>3246475</v>
      </c>
      <c r="J49" s="41">
        <f t="shared" si="2"/>
        <v>9859554</v>
      </c>
      <c r="K49" s="41">
        <f t="shared" si="2"/>
        <v>3200567</v>
      </c>
      <c r="L49" s="41">
        <f t="shared" si="2"/>
        <v>439154</v>
      </c>
      <c r="M49" s="41">
        <f t="shared" si="2"/>
        <v>1175906</v>
      </c>
      <c r="N49" s="41">
        <f t="shared" si="2"/>
        <v>4815627</v>
      </c>
      <c r="O49" s="41">
        <f t="shared" si="2"/>
        <v>2417284</v>
      </c>
      <c r="P49" s="41">
        <f t="shared" si="2"/>
        <v>2729142</v>
      </c>
      <c r="Q49" s="41">
        <f t="shared" si="2"/>
        <v>2186021</v>
      </c>
      <c r="R49" s="41">
        <f t="shared" si="2"/>
        <v>7332447</v>
      </c>
      <c r="S49" s="41">
        <f t="shared" si="2"/>
        <v>2399645</v>
      </c>
      <c r="T49" s="41">
        <f t="shared" si="2"/>
        <v>2694069</v>
      </c>
      <c r="U49" s="41">
        <f t="shared" si="2"/>
        <v>1993005</v>
      </c>
      <c r="V49" s="41">
        <f t="shared" si="2"/>
        <v>7086719</v>
      </c>
      <c r="W49" s="41">
        <f t="shared" si="2"/>
        <v>29094347</v>
      </c>
      <c r="X49" s="41">
        <f t="shared" si="2"/>
        <v>7499612</v>
      </c>
      <c r="Y49" s="41">
        <f t="shared" si="2"/>
        <v>21594735</v>
      </c>
      <c r="Z49" s="42">
        <f>+IF(X49&lt;&gt;0,+(Y49/X49)*100,0)</f>
        <v>287.94469633895727</v>
      </c>
      <c r="AA49" s="39">
        <f>+AA33-AA48</f>
        <v>7499612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21817360</v>
      </c>
      <c r="D52" s="48">
        <f t="shared" si="3"/>
        <v>0</v>
      </c>
      <c r="E52" s="49">
        <f t="shared" si="3"/>
        <v>-6485772</v>
      </c>
      <c r="F52" s="50">
        <f t="shared" si="3"/>
        <v>7499612</v>
      </c>
      <c r="G52" s="50">
        <f t="shared" si="3"/>
        <v>2986153</v>
      </c>
      <c r="H52" s="50">
        <f t="shared" si="3"/>
        <v>3626926</v>
      </c>
      <c r="I52" s="50">
        <f t="shared" si="3"/>
        <v>3246475</v>
      </c>
      <c r="J52" s="50">
        <f t="shared" si="3"/>
        <v>9859554</v>
      </c>
      <c r="K52" s="50">
        <f t="shared" si="3"/>
        <v>3200567</v>
      </c>
      <c r="L52" s="50">
        <f t="shared" si="3"/>
        <v>439154</v>
      </c>
      <c r="M52" s="50">
        <f t="shared" si="3"/>
        <v>1175906</v>
      </c>
      <c r="N52" s="50">
        <f t="shared" si="3"/>
        <v>4815627</v>
      </c>
      <c r="O52" s="50">
        <f t="shared" si="3"/>
        <v>2417284</v>
      </c>
      <c r="P52" s="50">
        <f t="shared" si="3"/>
        <v>2729142</v>
      </c>
      <c r="Q52" s="50">
        <f t="shared" si="3"/>
        <v>2186021</v>
      </c>
      <c r="R52" s="50">
        <f t="shared" si="3"/>
        <v>7332447</v>
      </c>
      <c r="S52" s="50">
        <f t="shared" si="3"/>
        <v>2399645</v>
      </c>
      <c r="T52" s="50">
        <f t="shared" si="3"/>
        <v>2694069</v>
      </c>
      <c r="U52" s="50">
        <f t="shared" si="3"/>
        <v>1993005</v>
      </c>
      <c r="V52" s="50">
        <f t="shared" si="3"/>
        <v>7086719</v>
      </c>
      <c r="W52" s="50">
        <f t="shared" si="3"/>
        <v>29094347</v>
      </c>
      <c r="X52" s="50">
        <f t="shared" si="3"/>
        <v>7499612</v>
      </c>
      <c r="Y52" s="50">
        <f t="shared" si="3"/>
        <v>21594735</v>
      </c>
      <c r="Z52" s="51">
        <f>+IF(X52&lt;&gt;0,+(Y52/X52)*100,0)</f>
        <v>287.94469633895727</v>
      </c>
      <c r="AA52" s="48">
        <f>SUM(AA49:AA51)</f>
        <v>7499612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21817360</v>
      </c>
      <c r="D54" s="54">
        <f>+D52-D53</f>
        <v>0</v>
      </c>
      <c r="E54" s="55">
        <f t="shared" si="4"/>
        <v>-6485772</v>
      </c>
      <c r="F54" s="56">
        <f t="shared" si="4"/>
        <v>7499612</v>
      </c>
      <c r="G54" s="56">
        <f t="shared" si="4"/>
        <v>2986153</v>
      </c>
      <c r="H54" s="56">
        <f t="shared" si="4"/>
        <v>3626926</v>
      </c>
      <c r="I54" s="56">
        <f t="shared" si="4"/>
        <v>3246475</v>
      </c>
      <c r="J54" s="56">
        <f t="shared" si="4"/>
        <v>9859554</v>
      </c>
      <c r="K54" s="56">
        <f t="shared" si="4"/>
        <v>3200567</v>
      </c>
      <c r="L54" s="56">
        <f t="shared" si="4"/>
        <v>439154</v>
      </c>
      <c r="M54" s="56">
        <f t="shared" si="4"/>
        <v>1175906</v>
      </c>
      <c r="N54" s="56">
        <f t="shared" si="4"/>
        <v>4815627</v>
      </c>
      <c r="O54" s="56">
        <f t="shared" si="4"/>
        <v>2417284</v>
      </c>
      <c r="P54" s="56">
        <f t="shared" si="4"/>
        <v>2729142</v>
      </c>
      <c r="Q54" s="56">
        <f t="shared" si="4"/>
        <v>2186021</v>
      </c>
      <c r="R54" s="56">
        <f t="shared" si="4"/>
        <v>7332447</v>
      </c>
      <c r="S54" s="56">
        <f t="shared" si="4"/>
        <v>2399645</v>
      </c>
      <c r="T54" s="56">
        <f t="shared" si="4"/>
        <v>2694069</v>
      </c>
      <c r="U54" s="56">
        <f t="shared" si="4"/>
        <v>1993005</v>
      </c>
      <c r="V54" s="56">
        <f t="shared" si="4"/>
        <v>7086719</v>
      </c>
      <c r="W54" s="56">
        <f t="shared" si="4"/>
        <v>29094347</v>
      </c>
      <c r="X54" s="56">
        <f t="shared" si="4"/>
        <v>7499612</v>
      </c>
      <c r="Y54" s="56">
        <f t="shared" si="4"/>
        <v>21594735</v>
      </c>
      <c r="Z54" s="57">
        <f>+IF(X54&lt;&gt;0,+(Y54/X54)*100,0)</f>
        <v>287.94469633895727</v>
      </c>
      <c r="AA54" s="54">
        <f>+AA52-AA53</f>
        <v>7499612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21817360</v>
      </c>
      <c r="D57" s="48">
        <f>SUM(D54:D56)</f>
        <v>0</v>
      </c>
      <c r="E57" s="49">
        <f t="shared" si="5"/>
        <v>-6485772</v>
      </c>
      <c r="F57" s="50">
        <f t="shared" si="5"/>
        <v>7499612</v>
      </c>
      <c r="G57" s="50">
        <f t="shared" si="5"/>
        <v>2986153</v>
      </c>
      <c r="H57" s="50">
        <f t="shared" si="5"/>
        <v>3626926</v>
      </c>
      <c r="I57" s="50">
        <f t="shared" si="5"/>
        <v>3246475</v>
      </c>
      <c r="J57" s="50">
        <f t="shared" si="5"/>
        <v>9859554</v>
      </c>
      <c r="K57" s="50">
        <f t="shared" si="5"/>
        <v>3200567</v>
      </c>
      <c r="L57" s="50">
        <f t="shared" si="5"/>
        <v>439154</v>
      </c>
      <c r="M57" s="50">
        <f t="shared" si="5"/>
        <v>1175906</v>
      </c>
      <c r="N57" s="50">
        <f t="shared" si="5"/>
        <v>4815627</v>
      </c>
      <c r="O57" s="50">
        <f t="shared" si="5"/>
        <v>2417284</v>
      </c>
      <c r="P57" s="50">
        <f t="shared" si="5"/>
        <v>2729142</v>
      </c>
      <c r="Q57" s="50">
        <f t="shared" si="5"/>
        <v>2186021</v>
      </c>
      <c r="R57" s="50">
        <f t="shared" si="5"/>
        <v>7332447</v>
      </c>
      <c r="S57" s="50">
        <f t="shared" si="5"/>
        <v>2399645</v>
      </c>
      <c r="T57" s="50">
        <f t="shared" si="5"/>
        <v>2694069</v>
      </c>
      <c r="U57" s="50">
        <f t="shared" si="5"/>
        <v>1993005</v>
      </c>
      <c r="V57" s="50">
        <f t="shared" si="5"/>
        <v>7086719</v>
      </c>
      <c r="W57" s="50">
        <f t="shared" si="5"/>
        <v>29094347</v>
      </c>
      <c r="X57" s="50">
        <f t="shared" si="5"/>
        <v>7499612</v>
      </c>
      <c r="Y57" s="50">
        <f t="shared" si="5"/>
        <v>21594735</v>
      </c>
      <c r="Z57" s="51">
        <f>+IF(X57&lt;&gt;0,+(Y57/X57)*100,0)</f>
        <v>287.94469633895727</v>
      </c>
      <c r="AA57" s="48">
        <f>SUM(AA54:AA56)</f>
        <v>7499612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21817360</v>
      </c>
      <c r="D60" s="65">
        <f>SUM(D57:D59)</f>
        <v>0</v>
      </c>
      <c r="E60" s="66">
        <f t="shared" si="6"/>
        <v>-6485772</v>
      </c>
      <c r="F60" s="67">
        <f t="shared" si="6"/>
        <v>7499612</v>
      </c>
      <c r="G60" s="67">
        <f t="shared" si="6"/>
        <v>2986153</v>
      </c>
      <c r="H60" s="67">
        <f t="shared" si="6"/>
        <v>3626926</v>
      </c>
      <c r="I60" s="67">
        <f t="shared" si="6"/>
        <v>3246475</v>
      </c>
      <c r="J60" s="67">
        <f t="shared" si="6"/>
        <v>9859554</v>
      </c>
      <c r="K60" s="67">
        <f t="shared" si="6"/>
        <v>3200567</v>
      </c>
      <c r="L60" s="67">
        <f t="shared" si="6"/>
        <v>439154</v>
      </c>
      <c r="M60" s="67">
        <f t="shared" si="6"/>
        <v>1175906</v>
      </c>
      <c r="N60" s="67">
        <f t="shared" si="6"/>
        <v>4815627</v>
      </c>
      <c r="O60" s="67">
        <f t="shared" si="6"/>
        <v>2417284</v>
      </c>
      <c r="P60" s="67">
        <f t="shared" si="6"/>
        <v>2729142</v>
      </c>
      <c r="Q60" s="67">
        <f t="shared" si="6"/>
        <v>2186021</v>
      </c>
      <c r="R60" s="67">
        <f t="shared" si="6"/>
        <v>7332447</v>
      </c>
      <c r="S60" s="67">
        <f t="shared" si="6"/>
        <v>2399645</v>
      </c>
      <c r="T60" s="67">
        <f t="shared" si="6"/>
        <v>2694069</v>
      </c>
      <c r="U60" s="67">
        <f t="shared" si="6"/>
        <v>1993005</v>
      </c>
      <c r="V60" s="67">
        <f t="shared" si="6"/>
        <v>7086719</v>
      </c>
      <c r="W60" s="67">
        <f t="shared" si="6"/>
        <v>29094347</v>
      </c>
      <c r="X60" s="67">
        <f t="shared" si="6"/>
        <v>7499612</v>
      </c>
      <c r="Y60" s="67">
        <f t="shared" si="6"/>
        <v>21594735</v>
      </c>
      <c r="Z60" s="68">
        <f>+IF(X60&lt;&gt;0,+(Y60/X60)*100,0)</f>
        <v>287.94469633895727</v>
      </c>
      <c r="AA60" s="65">
        <f>SUM(AA57:AA59)</f>
        <v>7499612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173960289</v>
      </c>
      <c r="D9" s="20"/>
      <c r="E9" s="21">
        <v>185036842</v>
      </c>
      <c r="F9" s="22">
        <v>186910368</v>
      </c>
      <c r="G9" s="22">
        <v>15501727</v>
      </c>
      <c r="H9" s="22">
        <v>15516591</v>
      </c>
      <c r="I9" s="22">
        <v>15495131</v>
      </c>
      <c r="J9" s="22">
        <v>46513449</v>
      </c>
      <c r="K9" s="22">
        <v>15449832</v>
      </c>
      <c r="L9" s="22">
        <v>15550406</v>
      </c>
      <c r="M9" s="22">
        <v>15514877</v>
      </c>
      <c r="N9" s="22">
        <v>46515115</v>
      </c>
      <c r="O9" s="22">
        <v>15456225</v>
      </c>
      <c r="P9" s="22">
        <v>15564977</v>
      </c>
      <c r="Q9" s="22">
        <v>15966092</v>
      </c>
      <c r="R9" s="22">
        <v>46987294</v>
      </c>
      <c r="S9" s="22">
        <v>15741061</v>
      </c>
      <c r="T9" s="22">
        <v>15747564</v>
      </c>
      <c r="U9" s="22">
        <v>15681311</v>
      </c>
      <c r="V9" s="22">
        <v>47169936</v>
      </c>
      <c r="W9" s="22">
        <v>187185794</v>
      </c>
      <c r="X9" s="22">
        <v>186910368</v>
      </c>
      <c r="Y9" s="22">
        <v>275426</v>
      </c>
      <c r="Z9" s="23">
        <v>0.14735726163676485</v>
      </c>
      <c r="AA9" s="20">
        <v>186910368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5611934</v>
      </c>
      <c r="D13" s="20"/>
      <c r="E13" s="21">
        <v>5267670</v>
      </c>
      <c r="F13" s="22">
        <v>5267670</v>
      </c>
      <c r="G13" s="22">
        <v>510507</v>
      </c>
      <c r="H13" s="22">
        <v>504590</v>
      </c>
      <c r="I13" s="22">
        <v>510832</v>
      </c>
      <c r="J13" s="22">
        <v>1525929</v>
      </c>
      <c r="K13" s="22">
        <v>495823</v>
      </c>
      <c r="L13" s="22">
        <v>502674</v>
      </c>
      <c r="M13" s="22">
        <v>503579</v>
      </c>
      <c r="N13" s="22">
        <v>1502076</v>
      </c>
      <c r="O13" s="22">
        <v>487382</v>
      </c>
      <c r="P13" s="22">
        <v>499445</v>
      </c>
      <c r="Q13" s="22">
        <v>495094</v>
      </c>
      <c r="R13" s="22">
        <v>1481921</v>
      </c>
      <c r="S13" s="22">
        <v>504078</v>
      </c>
      <c r="T13" s="22">
        <v>509209</v>
      </c>
      <c r="U13" s="22">
        <v>495414</v>
      </c>
      <c r="V13" s="22">
        <v>1508701</v>
      </c>
      <c r="W13" s="22">
        <v>6018627</v>
      </c>
      <c r="X13" s="22">
        <v>5267670</v>
      </c>
      <c r="Y13" s="22">
        <v>750957</v>
      </c>
      <c r="Z13" s="23">
        <v>14.255961364322367</v>
      </c>
      <c r="AA13" s="20">
        <v>5267670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58221487</v>
      </c>
      <c r="D26" s="20"/>
      <c r="E26" s="21">
        <v>59407566</v>
      </c>
      <c r="F26" s="22">
        <v>59407566</v>
      </c>
      <c r="G26" s="22"/>
      <c r="H26" s="22"/>
      <c r="I26" s="22"/>
      <c r="J26" s="22"/>
      <c r="K26" s="22">
        <v>26472153</v>
      </c>
      <c r="L26" s="22"/>
      <c r="M26" s="22">
        <v>21177303</v>
      </c>
      <c r="N26" s="22">
        <v>47649456</v>
      </c>
      <c r="O26" s="22"/>
      <c r="P26" s="22"/>
      <c r="Q26" s="22">
        <v>11758110</v>
      </c>
      <c r="R26" s="22">
        <v>11758110</v>
      </c>
      <c r="S26" s="22"/>
      <c r="T26" s="22"/>
      <c r="U26" s="22"/>
      <c r="V26" s="22"/>
      <c r="W26" s="22">
        <v>59407566</v>
      </c>
      <c r="X26" s="22">
        <v>59407566</v>
      </c>
      <c r="Y26" s="22"/>
      <c r="Z26" s="23"/>
      <c r="AA26" s="20">
        <v>59407566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237793710</v>
      </c>
      <c r="D33" s="29">
        <f t="shared" ref="D33:Y33" si="0">SUM(D6:D32)</f>
        <v>0</v>
      </c>
      <c r="E33" s="30">
        <f t="shared" si="0"/>
        <v>249712078</v>
      </c>
      <c r="F33" s="31">
        <f t="shared" si="0"/>
        <v>251585604</v>
      </c>
      <c r="G33" s="31">
        <f t="shared" si="0"/>
        <v>16012234</v>
      </c>
      <c r="H33" s="31">
        <f t="shared" si="0"/>
        <v>16021181</v>
      </c>
      <c r="I33" s="31">
        <f t="shared" si="0"/>
        <v>16005963</v>
      </c>
      <c r="J33" s="31">
        <f t="shared" si="0"/>
        <v>48039378</v>
      </c>
      <c r="K33" s="31">
        <f t="shared" si="0"/>
        <v>42417808</v>
      </c>
      <c r="L33" s="31">
        <f t="shared" si="0"/>
        <v>16053080</v>
      </c>
      <c r="M33" s="31">
        <f t="shared" si="0"/>
        <v>37195759</v>
      </c>
      <c r="N33" s="31">
        <f t="shared" si="0"/>
        <v>95666647</v>
      </c>
      <c r="O33" s="31">
        <f t="shared" si="0"/>
        <v>15943607</v>
      </c>
      <c r="P33" s="31">
        <f t="shared" si="0"/>
        <v>16064422</v>
      </c>
      <c r="Q33" s="31">
        <f t="shared" si="0"/>
        <v>28219296</v>
      </c>
      <c r="R33" s="31">
        <f t="shared" si="0"/>
        <v>60227325</v>
      </c>
      <c r="S33" s="31">
        <f t="shared" si="0"/>
        <v>16245139</v>
      </c>
      <c r="T33" s="31">
        <f t="shared" si="0"/>
        <v>16256773</v>
      </c>
      <c r="U33" s="31">
        <f t="shared" si="0"/>
        <v>16176725</v>
      </c>
      <c r="V33" s="31">
        <f t="shared" si="0"/>
        <v>48678637</v>
      </c>
      <c r="W33" s="31">
        <f t="shared" si="0"/>
        <v>252611987</v>
      </c>
      <c r="X33" s="31">
        <f t="shared" si="0"/>
        <v>251585604</v>
      </c>
      <c r="Y33" s="31">
        <f t="shared" si="0"/>
        <v>1026383</v>
      </c>
      <c r="Z33" s="32">
        <f>+IF(X33&lt;&gt;0,+(Y33/X33)*100,0)</f>
        <v>0.40796571174239366</v>
      </c>
      <c r="AA33" s="29">
        <f>SUM(AA6:AA32)</f>
        <v>251585604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35798452</v>
      </c>
      <c r="D35" s="20"/>
      <c r="E35" s="21">
        <v>38811008</v>
      </c>
      <c r="F35" s="22">
        <v>38563963</v>
      </c>
      <c r="G35" s="22">
        <v>2833749</v>
      </c>
      <c r="H35" s="22">
        <v>2611768</v>
      </c>
      <c r="I35" s="22">
        <v>3027905</v>
      </c>
      <c r="J35" s="22">
        <v>8473422</v>
      </c>
      <c r="K35" s="22">
        <v>2904253</v>
      </c>
      <c r="L35" s="22">
        <v>4463931</v>
      </c>
      <c r="M35" s="22">
        <v>2981498</v>
      </c>
      <c r="N35" s="22">
        <v>10349682</v>
      </c>
      <c r="O35" s="22">
        <v>2882852</v>
      </c>
      <c r="P35" s="22">
        <v>2743341</v>
      </c>
      <c r="Q35" s="22">
        <v>2915183</v>
      </c>
      <c r="R35" s="22">
        <v>8541376</v>
      </c>
      <c r="S35" s="22">
        <v>2831094</v>
      </c>
      <c r="T35" s="22">
        <v>2772698</v>
      </c>
      <c r="U35" s="22">
        <v>2958658</v>
      </c>
      <c r="V35" s="22">
        <v>8562450</v>
      </c>
      <c r="W35" s="22">
        <v>35926930</v>
      </c>
      <c r="X35" s="22">
        <v>38563963</v>
      </c>
      <c r="Y35" s="22">
        <v>-2637033</v>
      </c>
      <c r="Z35" s="23">
        <v>-6.8380757444456624</v>
      </c>
      <c r="AA35" s="20">
        <v>38563963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2347128</v>
      </c>
      <c r="D38" s="20"/>
      <c r="E38" s="21">
        <v>1995716</v>
      </c>
      <c r="F38" s="22">
        <v>3621423</v>
      </c>
      <c r="G38" s="22">
        <v>225546</v>
      </c>
      <c r="H38" s="22">
        <v>262619</v>
      </c>
      <c r="I38" s="22">
        <v>191577</v>
      </c>
      <c r="J38" s="22">
        <v>679742</v>
      </c>
      <c r="K38" s="22">
        <v>259034</v>
      </c>
      <c r="L38" s="22">
        <v>304136</v>
      </c>
      <c r="M38" s="22">
        <v>230099</v>
      </c>
      <c r="N38" s="22">
        <v>793269</v>
      </c>
      <c r="O38" s="22">
        <v>250465</v>
      </c>
      <c r="P38" s="22">
        <v>267936</v>
      </c>
      <c r="Q38" s="22">
        <v>189397</v>
      </c>
      <c r="R38" s="22">
        <v>707798</v>
      </c>
      <c r="S38" s="22">
        <v>388070</v>
      </c>
      <c r="T38" s="22">
        <v>387084</v>
      </c>
      <c r="U38" s="22">
        <v>249219</v>
      </c>
      <c r="V38" s="22">
        <v>1024373</v>
      </c>
      <c r="W38" s="22">
        <v>3205182</v>
      </c>
      <c r="X38" s="22">
        <v>3621423</v>
      </c>
      <c r="Y38" s="22">
        <v>-416241</v>
      </c>
      <c r="Z38" s="23">
        <v>-11.493852002375862</v>
      </c>
      <c r="AA38" s="20">
        <v>3621423</v>
      </c>
    </row>
    <row r="39" spans="1:27" x14ac:dyDescent="0.25">
      <c r="A39" s="19" t="s">
        <v>65</v>
      </c>
      <c r="B39" s="15" t="s">
        <v>32</v>
      </c>
      <c r="C39" s="20">
        <v>6415273</v>
      </c>
      <c r="D39" s="20"/>
      <c r="E39" s="21">
        <v>9521973</v>
      </c>
      <c r="F39" s="22">
        <v>7401474</v>
      </c>
      <c r="G39" s="22">
        <v>616790</v>
      </c>
      <c r="H39" s="22">
        <v>616790</v>
      </c>
      <c r="I39" s="22">
        <v>616790</v>
      </c>
      <c r="J39" s="22">
        <v>1850370</v>
      </c>
      <c r="K39" s="22">
        <v>616790</v>
      </c>
      <c r="L39" s="22">
        <v>616790</v>
      </c>
      <c r="M39" s="22">
        <v>616790</v>
      </c>
      <c r="N39" s="22">
        <v>1850370</v>
      </c>
      <c r="O39" s="22">
        <v>616790</v>
      </c>
      <c r="P39" s="22">
        <v>1656790</v>
      </c>
      <c r="Q39" s="22">
        <v>1656789</v>
      </c>
      <c r="R39" s="22">
        <v>3930369</v>
      </c>
      <c r="S39" s="22">
        <v>1656789</v>
      </c>
      <c r="T39" s="22">
        <v>1656789</v>
      </c>
      <c r="U39" s="22">
        <v>1656787</v>
      </c>
      <c r="V39" s="22">
        <v>4970365</v>
      </c>
      <c r="W39" s="22">
        <v>12601474</v>
      </c>
      <c r="X39" s="22">
        <v>7401474</v>
      </c>
      <c r="Y39" s="22">
        <v>5200000</v>
      </c>
      <c r="Z39" s="23">
        <v>70.256275979622444</v>
      </c>
      <c r="AA39" s="20">
        <v>7401474</v>
      </c>
    </row>
    <row r="40" spans="1:27" x14ac:dyDescent="0.25">
      <c r="A40" s="19" t="s">
        <v>66</v>
      </c>
      <c r="B40" s="15" t="s">
        <v>32</v>
      </c>
      <c r="C40" s="20">
        <v>11347177</v>
      </c>
      <c r="D40" s="20"/>
      <c r="E40" s="21">
        <v>9943522</v>
      </c>
      <c r="F40" s="22">
        <v>10079463</v>
      </c>
      <c r="G40" s="22"/>
      <c r="H40" s="22">
        <v>1657256</v>
      </c>
      <c r="I40" s="22">
        <v>828628</v>
      </c>
      <c r="J40" s="22">
        <v>2485884</v>
      </c>
      <c r="K40" s="22">
        <v>873939</v>
      </c>
      <c r="L40" s="22">
        <v>839955</v>
      </c>
      <c r="M40" s="22">
        <v>839955</v>
      </c>
      <c r="N40" s="22">
        <v>2553849</v>
      </c>
      <c r="O40" s="22">
        <v>839955</v>
      </c>
      <c r="P40" s="22">
        <v>839955</v>
      </c>
      <c r="Q40" s="22">
        <v>839955</v>
      </c>
      <c r="R40" s="22">
        <v>2519865</v>
      </c>
      <c r="S40" s="22">
        <v>839955</v>
      </c>
      <c r="T40" s="22">
        <v>839955</v>
      </c>
      <c r="U40" s="22">
        <v>839955</v>
      </c>
      <c r="V40" s="22">
        <v>2519865</v>
      </c>
      <c r="W40" s="22">
        <v>10079463</v>
      </c>
      <c r="X40" s="22">
        <v>10079463</v>
      </c>
      <c r="Y40" s="22"/>
      <c r="Z40" s="23"/>
      <c r="AA40" s="20">
        <v>10079463</v>
      </c>
    </row>
    <row r="41" spans="1:27" x14ac:dyDescent="0.25">
      <c r="A41" s="19" t="s">
        <v>40</v>
      </c>
      <c r="B41" s="15" t="s">
        <v>32</v>
      </c>
      <c r="C41" s="20">
        <v>26369973</v>
      </c>
      <c r="D41" s="20"/>
      <c r="E41" s="21">
        <v>5996455</v>
      </c>
      <c r="F41" s="22">
        <v>24946680</v>
      </c>
      <c r="G41" s="22"/>
      <c r="H41" s="22">
        <v>999409</v>
      </c>
      <c r="I41" s="22">
        <v>499705</v>
      </c>
      <c r="J41" s="22">
        <v>1499114</v>
      </c>
      <c r="K41" s="22">
        <v>499705</v>
      </c>
      <c r="L41" s="22">
        <v>499705</v>
      </c>
      <c r="M41" s="22">
        <v>499705</v>
      </c>
      <c r="N41" s="22">
        <v>1499115</v>
      </c>
      <c r="O41" s="22">
        <v>571884</v>
      </c>
      <c r="P41" s="22">
        <v>3488284</v>
      </c>
      <c r="Q41" s="22">
        <v>2141336</v>
      </c>
      <c r="R41" s="22">
        <v>6201504</v>
      </c>
      <c r="S41" s="22">
        <v>5255072</v>
      </c>
      <c r="T41" s="22">
        <v>5248983</v>
      </c>
      <c r="U41" s="22">
        <v>5248983</v>
      </c>
      <c r="V41" s="22">
        <v>15753038</v>
      </c>
      <c r="W41" s="22">
        <v>24952771</v>
      </c>
      <c r="X41" s="22">
        <v>24946680</v>
      </c>
      <c r="Y41" s="22">
        <v>6091</v>
      </c>
      <c r="Z41" s="23">
        <v>2.4416074603915233E-2</v>
      </c>
      <c r="AA41" s="20">
        <v>24946680</v>
      </c>
    </row>
    <row r="42" spans="1:27" x14ac:dyDescent="0.25">
      <c r="A42" s="19" t="s">
        <v>67</v>
      </c>
      <c r="B42" s="15" t="s">
        <v>32</v>
      </c>
      <c r="C42" s="20">
        <v>22327319</v>
      </c>
      <c r="D42" s="20"/>
      <c r="E42" s="21">
        <v>22538360</v>
      </c>
      <c r="F42" s="22">
        <v>25287099</v>
      </c>
      <c r="G42" s="22"/>
      <c r="H42" s="22">
        <v>82380</v>
      </c>
      <c r="I42" s="22">
        <v>3455692</v>
      </c>
      <c r="J42" s="22">
        <v>3538072</v>
      </c>
      <c r="K42" s="22">
        <v>1484143</v>
      </c>
      <c r="L42" s="22">
        <v>1572738</v>
      </c>
      <c r="M42" s="22">
        <v>2214674</v>
      </c>
      <c r="N42" s="22">
        <v>5271555</v>
      </c>
      <c r="O42" s="22">
        <v>3850446</v>
      </c>
      <c r="P42" s="22">
        <v>32575</v>
      </c>
      <c r="Q42" s="22">
        <v>1986560</v>
      </c>
      <c r="R42" s="22">
        <v>5869581</v>
      </c>
      <c r="S42" s="22">
        <v>1604813</v>
      </c>
      <c r="T42" s="22">
        <v>3650218</v>
      </c>
      <c r="U42" s="22">
        <v>3071211</v>
      </c>
      <c r="V42" s="22">
        <v>8326242</v>
      </c>
      <c r="W42" s="22">
        <v>23005450</v>
      </c>
      <c r="X42" s="22">
        <v>25287099</v>
      </c>
      <c r="Y42" s="22">
        <v>-2281649</v>
      </c>
      <c r="Z42" s="23">
        <v>-9.0229764988067629</v>
      </c>
      <c r="AA42" s="20">
        <v>25287099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6711406</v>
      </c>
      <c r="D44" s="20"/>
      <c r="E44" s="21">
        <v>5200000</v>
      </c>
      <c r="F44" s="22">
        <v>5200000</v>
      </c>
      <c r="G44" s="22">
        <v>3239228</v>
      </c>
      <c r="H44" s="22">
        <v>266235</v>
      </c>
      <c r="I44" s="22">
        <v>408901</v>
      </c>
      <c r="J44" s="22">
        <v>3914364</v>
      </c>
      <c r="K44" s="22">
        <v>390215</v>
      </c>
      <c r="L44" s="22">
        <v>381557</v>
      </c>
      <c r="M44" s="22">
        <v>317164</v>
      </c>
      <c r="N44" s="22">
        <v>1088936</v>
      </c>
      <c r="O44" s="22">
        <v>264449</v>
      </c>
      <c r="P44" s="22">
        <v>289722</v>
      </c>
      <c r="Q44" s="22">
        <v>534630</v>
      </c>
      <c r="R44" s="22">
        <v>1088801</v>
      </c>
      <c r="S44" s="22">
        <v>395067</v>
      </c>
      <c r="T44" s="22">
        <v>151733</v>
      </c>
      <c r="U44" s="22">
        <v>214435</v>
      </c>
      <c r="V44" s="22">
        <v>761235</v>
      </c>
      <c r="W44" s="22">
        <v>6853336</v>
      </c>
      <c r="X44" s="22">
        <v>5200000</v>
      </c>
      <c r="Y44" s="22">
        <v>1653336</v>
      </c>
      <c r="Z44" s="23">
        <v>31.794923076923077</v>
      </c>
      <c r="AA44" s="20">
        <v>5200000</v>
      </c>
    </row>
    <row r="45" spans="1:27" x14ac:dyDescent="0.25">
      <c r="A45" s="19" t="s">
        <v>70</v>
      </c>
      <c r="B45" s="15" t="s">
        <v>32</v>
      </c>
      <c r="C45" s="20">
        <v>16385393</v>
      </c>
      <c r="D45" s="20"/>
      <c r="E45" s="21">
        <v>23112296</v>
      </c>
      <c r="F45" s="22">
        <v>24047850</v>
      </c>
      <c r="G45" s="22">
        <v>2021250</v>
      </c>
      <c r="H45" s="22">
        <v>1872961</v>
      </c>
      <c r="I45" s="22">
        <v>1906900</v>
      </c>
      <c r="J45" s="22">
        <v>5801111</v>
      </c>
      <c r="K45" s="22">
        <v>1908576</v>
      </c>
      <c r="L45" s="22">
        <v>1871574</v>
      </c>
      <c r="M45" s="22">
        <v>1900159</v>
      </c>
      <c r="N45" s="22">
        <v>5680309</v>
      </c>
      <c r="O45" s="22">
        <v>1998629</v>
      </c>
      <c r="P45" s="22">
        <v>1880389</v>
      </c>
      <c r="Q45" s="22">
        <v>247084</v>
      </c>
      <c r="R45" s="22">
        <v>4126102</v>
      </c>
      <c r="S45" s="22">
        <v>1574810</v>
      </c>
      <c r="T45" s="22">
        <v>2194595</v>
      </c>
      <c r="U45" s="22">
        <v>5002163</v>
      </c>
      <c r="V45" s="22">
        <v>8771568</v>
      </c>
      <c r="W45" s="22">
        <v>24379090</v>
      </c>
      <c r="X45" s="22">
        <v>24047850</v>
      </c>
      <c r="Y45" s="22">
        <v>331240</v>
      </c>
      <c r="Z45" s="23">
        <v>1.3774204346750334</v>
      </c>
      <c r="AA45" s="20">
        <v>24047850</v>
      </c>
    </row>
    <row r="46" spans="1:27" x14ac:dyDescent="0.25">
      <c r="A46" s="19" t="s">
        <v>71</v>
      </c>
      <c r="B46" s="15" t="s">
        <v>32</v>
      </c>
      <c r="C46" s="20">
        <v>13025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127715146</v>
      </c>
      <c r="D48" s="29">
        <f t="shared" ref="D48:Y48" si="1">SUM(D35:D47)</f>
        <v>0</v>
      </c>
      <c r="E48" s="30">
        <f t="shared" si="1"/>
        <v>117119330</v>
      </c>
      <c r="F48" s="31">
        <f t="shared" si="1"/>
        <v>139147952</v>
      </c>
      <c r="G48" s="31">
        <f t="shared" si="1"/>
        <v>8936563</v>
      </c>
      <c r="H48" s="31">
        <f t="shared" si="1"/>
        <v>8369418</v>
      </c>
      <c r="I48" s="31">
        <f t="shared" si="1"/>
        <v>10936098</v>
      </c>
      <c r="J48" s="31">
        <f t="shared" si="1"/>
        <v>28242079</v>
      </c>
      <c r="K48" s="31">
        <f t="shared" si="1"/>
        <v>8936655</v>
      </c>
      <c r="L48" s="31">
        <f t="shared" si="1"/>
        <v>10550386</v>
      </c>
      <c r="M48" s="31">
        <f t="shared" si="1"/>
        <v>9600044</v>
      </c>
      <c r="N48" s="31">
        <f t="shared" si="1"/>
        <v>29087085</v>
      </c>
      <c r="O48" s="31">
        <f t="shared" si="1"/>
        <v>11275470</v>
      </c>
      <c r="P48" s="31">
        <f t="shared" si="1"/>
        <v>11198992</v>
      </c>
      <c r="Q48" s="31">
        <f t="shared" si="1"/>
        <v>10510934</v>
      </c>
      <c r="R48" s="31">
        <f t="shared" si="1"/>
        <v>32985396</v>
      </c>
      <c r="S48" s="31">
        <f t="shared" si="1"/>
        <v>14545670</v>
      </c>
      <c r="T48" s="31">
        <f t="shared" si="1"/>
        <v>16902055</v>
      </c>
      <c r="U48" s="31">
        <f t="shared" si="1"/>
        <v>19241411</v>
      </c>
      <c r="V48" s="31">
        <f t="shared" si="1"/>
        <v>50689136</v>
      </c>
      <c r="W48" s="31">
        <f t="shared" si="1"/>
        <v>141003696</v>
      </c>
      <c r="X48" s="31">
        <f t="shared" si="1"/>
        <v>139147952</v>
      </c>
      <c r="Y48" s="31">
        <f t="shared" si="1"/>
        <v>1855744</v>
      </c>
      <c r="Z48" s="32">
        <f>+IF(X48&lt;&gt;0,+(Y48/X48)*100,0)</f>
        <v>1.3336480870376015</v>
      </c>
      <c r="AA48" s="29">
        <f>SUM(AA35:AA47)</f>
        <v>139147952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110078564</v>
      </c>
      <c r="D49" s="39">
        <f t="shared" si="2"/>
        <v>0</v>
      </c>
      <c r="E49" s="40">
        <f t="shared" si="2"/>
        <v>132592748</v>
      </c>
      <c r="F49" s="41">
        <f t="shared" si="2"/>
        <v>112437652</v>
      </c>
      <c r="G49" s="41">
        <f t="shared" si="2"/>
        <v>7075671</v>
      </c>
      <c r="H49" s="41">
        <f t="shared" si="2"/>
        <v>7651763</v>
      </c>
      <c r="I49" s="41">
        <f t="shared" si="2"/>
        <v>5069865</v>
      </c>
      <c r="J49" s="41">
        <f t="shared" si="2"/>
        <v>19797299</v>
      </c>
      <c r="K49" s="41">
        <f t="shared" si="2"/>
        <v>33481153</v>
      </c>
      <c r="L49" s="41">
        <f t="shared" si="2"/>
        <v>5502694</v>
      </c>
      <c r="M49" s="41">
        <f t="shared" si="2"/>
        <v>27595715</v>
      </c>
      <c r="N49" s="41">
        <f t="shared" si="2"/>
        <v>66579562</v>
      </c>
      <c r="O49" s="41">
        <f t="shared" si="2"/>
        <v>4668137</v>
      </c>
      <c r="P49" s="41">
        <f t="shared" si="2"/>
        <v>4865430</v>
      </c>
      <c r="Q49" s="41">
        <f t="shared" si="2"/>
        <v>17708362</v>
      </c>
      <c r="R49" s="41">
        <f t="shared" si="2"/>
        <v>27241929</v>
      </c>
      <c r="S49" s="41">
        <f t="shared" si="2"/>
        <v>1699469</v>
      </c>
      <c r="T49" s="41">
        <f t="shared" si="2"/>
        <v>-645282</v>
      </c>
      <c r="U49" s="41">
        <f t="shared" si="2"/>
        <v>-3064686</v>
      </c>
      <c r="V49" s="41">
        <f t="shared" si="2"/>
        <v>-2010499</v>
      </c>
      <c r="W49" s="41">
        <f t="shared" si="2"/>
        <v>111608291</v>
      </c>
      <c r="X49" s="41">
        <f t="shared" si="2"/>
        <v>112437652</v>
      </c>
      <c r="Y49" s="41">
        <f t="shared" si="2"/>
        <v>-829361</v>
      </c>
      <c r="Z49" s="42">
        <f>+IF(X49&lt;&gt;0,+(Y49/X49)*100,0)</f>
        <v>-0.7376185692671704</v>
      </c>
      <c r="AA49" s="39">
        <f>+AA33-AA48</f>
        <v>112437652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110078564</v>
      </c>
      <c r="D52" s="48">
        <f t="shared" si="3"/>
        <v>0</v>
      </c>
      <c r="E52" s="49">
        <f t="shared" si="3"/>
        <v>132592748</v>
      </c>
      <c r="F52" s="50">
        <f t="shared" si="3"/>
        <v>112437652</v>
      </c>
      <c r="G52" s="50">
        <f t="shared" si="3"/>
        <v>7075671</v>
      </c>
      <c r="H52" s="50">
        <f t="shared" si="3"/>
        <v>7651763</v>
      </c>
      <c r="I52" s="50">
        <f t="shared" si="3"/>
        <v>5069865</v>
      </c>
      <c r="J52" s="50">
        <f t="shared" si="3"/>
        <v>19797299</v>
      </c>
      <c r="K52" s="50">
        <f t="shared" si="3"/>
        <v>33481153</v>
      </c>
      <c r="L52" s="50">
        <f t="shared" si="3"/>
        <v>5502694</v>
      </c>
      <c r="M52" s="50">
        <f t="shared" si="3"/>
        <v>27595715</v>
      </c>
      <c r="N52" s="50">
        <f t="shared" si="3"/>
        <v>66579562</v>
      </c>
      <c r="O52" s="50">
        <f t="shared" si="3"/>
        <v>4668137</v>
      </c>
      <c r="P52" s="50">
        <f t="shared" si="3"/>
        <v>4865430</v>
      </c>
      <c r="Q52" s="50">
        <f t="shared" si="3"/>
        <v>17708362</v>
      </c>
      <c r="R52" s="50">
        <f t="shared" si="3"/>
        <v>27241929</v>
      </c>
      <c r="S52" s="50">
        <f t="shared" si="3"/>
        <v>1699469</v>
      </c>
      <c r="T52" s="50">
        <f t="shared" si="3"/>
        <v>-645282</v>
      </c>
      <c r="U52" s="50">
        <f t="shared" si="3"/>
        <v>-3064686</v>
      </c>
      <c r="V52" s="50">
        <f t="shared" si="3"/>
        <v>-2010499</v>
      </c>
      <c r="W52" s="50">
        <f t="shared" si="3"/>
        <v>111608291</v>
      </c>
      <c r="X52" s="50">
        <f t="shared" si="3"/>
        <v>112437652</v>
      </c>
      <c r="Y52" s="50">
        <f t="shared" si="3"/>
        <v>-829361</v>
      </c>
      <c r="Z52" s="51">
        <f>+IF(X52&lt;&gt;0,+(Y52/X52)*100,0)</f>
        <v>-0.7376185692671704</v>
      </c>
      <c r="AA52" s="48">
        <f>SUM(AA49:AA51)</f>
        <v>112437652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110078564</v>
      </c>
      <c r="D54" s="54">
        <f>+D52-D53</f>
        <v>0</v>
      </c>
      <c r="E54" s="55">
        <f t="shared" si="4"/>
        <v>132592748</v>
      </c>
      <c r="F54" s="56">
        <f t="shared" si="4"/>
        <v>112437652</v>
      </c>
      <c r="G54" s="56">
        <f t="shared" si="4"/>
        <v>7075671</v>
      </c>
      <c r="H54" s="56">
        <f t="shared" si="4"/>
        <v>7651763</v>
      </c>
      <c r="I54" s="56">
        <f t="shared" si="4"/>
        <v>5069865</v>
      </c>
      <c r="J54" s="56">
        <f t="shared" si="4"/>
        <v>19797299</v>
      </c>
      <c r="K54" s="56">
        <f t="shared" si="4"/>
        <v>33481153</v>
      </c>
      <c r="L54" s="56">
        <f t="shared" si="4"/>
        <v>5502694</v>
      </c>
      <c r="M54" s="56">
        <f t="shared" si="4"/>
        <v>27595715</v>
      </c>
      <c r="N54" s="56">
        <f t="shared" si="4"/>
        <v>66579562</v>
      </c>
      <c r="O54" s="56">
        <f t="shared" si="4"/>
        <v>4668137</v>
      </c>
      <c r="P54" s="56">
        <f t="shared" si="4"/>
        <v>4865430</v>
      </c>
      <c r="Q54" s="56">
        <f t="shared" si="4"/>
        <v>17708362</v>
      </c>
      <c r="R54" s="56">
        <f t="shared" si="4"/>
        <v>27241929</v>
      </c>
      <c r="S54" s="56">
        <f t="shared" si="4"/>
        <v>1699469</v>
      </c>
      <c r="T54" s="56">
        <f t="shared" si="4"/>
        <v>-645282</v>
      </c>
      <c r="U54" s="56">
        <f t="shared" si="4"/>
        <v>-3064686</v>
      </c>
      <c r="V54" s="56">
        <f t="shared" si="4"/>
        <v>-2010499</v>
      </c>
      <c r="W54" s="56">
        <f t="shared" si="4"/>
        <v>111608291</v>
      </c>
      <c r="X54" s="56">
        <f t="shared" si="4"/>
        <v>112437652</v>
      </c>
      <c r="Y54" s="56">
        <f t="shared" si="4"/>
        <v>-829361</v>
      </c>
      <c r="Z54" s="57">
        <f>+IF(X54&lt;&gt;0,+(Y54/X54)*100,0)</f>
        <v>-0.7376185692671704</v>
      </c>
      <c r="AA54" s="54">
        <f>+AA52-AA53</f>
        <v>112437652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110078564</v>
      </c>
      <c r="D57" s="48">
        <f>SUM(D54:D56)</f>
        <v>0</v>
      </c>
      <c r="E57" s="49">
        <f t="shared" si="5"/>
        <v>132592748</v>
      </c>
      <c r="F57" s="50">
        <f t="shared" si="5"/>
        <v>112437652</v>
      </c>
      <c r="G57" s="50">
        <f t="shared" si="5"/>
        <v>7075671</v>
      </c>
      <c r="H57" s="50">
        <f t="shared" si="5"/>
        <v>7651763</v>
      </c>
      <c r="I57" s="50">
        <f t="shared" si="5"/>
        <v>5069865</v>
      </c>
      <c r="J57" s="50">
        <f t="shared" si="5"/>
        <v>19797299</v>
      </c>
      <c r="K57" s="50">
        <f t="shared" si="5"/>
        <v>33481153</v>
      </c>
      <c r="L57" s="50">
        <f t="shared" si="5"/>
        <v>5502694</v>
      </c>
      <c r="M57" s="50">
        <f t="shared" si="5"/>
        <v>27595715</v>
      </c>
      <c r="N57" s="50">
        <f t="shared" si="5"/>
        <v>66579562</v>
      </c>
      <c r="O57" s="50">
        <f t="shared" si="5"/>
        <v>4668137</v>
      </c>
      <c r="P57" s="50">
        <f t="shared" si="5"/>
        <v>4865430</v>
      </c>
      <c r="Q57" s="50">
        <f t="shared" si="5"/>
        <v>17708362</v>
      </c>
      <c r="R57" s="50">
        <f t="shared" si="5"/>
        <v>27241929</v>
      </c>
      <c r="S57" s="50">
        <f t="shared" si="5"/>
        <v>1699469</v>
      </c>
      <c r="T57" s="50">
        <f t="shared" si="5"/>
        <v>-645282</v>
      </c>
      <c r="U57" s="50">
        <f t="shared" si="5"/>
        <v>-3064686</v>
      </c>
      <c r="V57" s="50">
        <f t="shared" si="5"/>
        <v>-2010499</v>
      </c>
      <c r="W57" s="50">
        <f t="shared" si="5"/>
        <v>111608291</v>
      </c>
      <c r="X57" s="50">
        <f t="shared" si="5"/>
        <v>112437652</v>
      </c>
      <c r="Y57" s="50">
        <f t="shared" si="5"/>
        <v>-829361</v>
      </c>
      <c r="Z57" s="51">
        <f>+IF(X57&lt;&gt;0,+(Y57/X57)*100,0)</f>
        <v>-0.7376185692671704</v>
      </c>
      <c r="AA57" s="48">
        <f>SUM(AA54:AA56)</f>
        <v>112437652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110078564</v>
      </c>
      <c r="D60" s="65">
        <f>SUM(D57:D59)</f>
        <v>0</v>
      </c>
      <c r="E60" s="66">
        <f t="shared" si="6"/>
        <v>132592748</v>
      </c>
      <c r="F60" s="67">
        <f t="shared" si="6"/>
        <v>112437652</v>
      </c>
      <c r="G60" s="67">
        <f t="shared" si="6"/>
        <v>7075671</v>
      </c>
      <c r="H60" s="67">
        <f t="shared" si="6"/>
        <v>7651763</v>
      </c>
      <c r="I60" s="67">
        <f t="shared" si="6"/>
        <v>5069865</v>
      </c>
      <c r="J60" s="67">
        <f t="shared" si="6"/>
        <v>19797299</v>
      </c>
      <c r="K60" s="67">
        <f t="shared" si="6"/>
        <v>33481153</v>
      </c>
      <c r="L60" s="67">
        <f t="shared" si="6"/>
        <v>5502694</v>
      </c>
      <c r="M60" s="67">
        <f t="shared" si="6"/>
        <v>27595715</v>
      </c>
      <c r="N60" s="67">
        <f t="shared" si="6"/>
        <v>66579562</v>
      </c>
      <c r="O60" s="67">
        <f t="shared" si="6"/>
        <v>4668137</v>
      </c>
      <c r="P60" s="67">
        <f t="shared" si="6"/>
        <v>4865430</v>
      </c>
      <c r="Q60" s="67">
        <f t="shared" si="6"/>
        <v>17708362</v>
      </c>
      <c r="R60" s="67">
        <f t="shared" si="6"/>
        <v>27241929</v>
      </c>
      <c r="S60" s="67">
        <f t="shared" si="6"/>
        <v>1699469</v>
      </c>
      <c r="T60" s="67">
        <f t="shared" si="6"/>
        <v>-645282</v>
      </c>
      <c r="U60" s="67">
        <f t="shared" si="6"/>
        <v>-3064686</v>
      </c>
      <c r="V60" s="67">
        <f t="shared" si="6"/>
        <v>-2010499</v>
      </c>
      <c r="W60" s="67">
        <f t="shared" si="6"/>
        <v>111608291</v>
      </c>
      <c r="X60" s="67">
        <f t="shared" si="6"/>
        <v>112437652</v>
      </c>
      <c r="Y60" s="67">
        <f t="shared" si="6"/>
        <v>-829361</v>
      </c>
      <c r="Z60" s="68">
        <f>+IF(X60&lt;&gt;0,+(Y60/X60)*100,0)</f>
        <v>-0.7376185692671704</v>
      </c>
      <c r="AA60" s="65">
        <f>SUM(AA57:AA59)</f>
        <v>112437652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96326521</v>
      </c>
      <c r="D9" s="20"/>
      <c r="E9" s="21">
        <v>115081671</v>
      </c>
      <c r="F9" s="22">
        <v>110081671</v>
      </c>
      <c r="G9" s="22">
        <v>16774399</v>
      </c>
      <c r="H9" s="22">
        <v>7756914</v>
      </c>
      <c r="I9" s="22">
        <v>7898463</v>
      </c>
      <c r="J9" s="22">
        <v>32429776</v>
      </c>
      <c r="K9" s="22">
        <v>7761735</v>
      </c>
      <c r="L9" s="22">
        <v>7777377</v>
      </c>
      <c r="M9" s="22">
        <v>7628412</v>
      </c>
      <c r="N9" s="22">
        <v>23167524</v>
      </c>
      <c r="O9" s="22">
        <v>7747337</v>
      </c>
      <c r="P9" s="22">
        <v>7787085</v>
      </c>
      <c r="Q9" s="22">
        <v>7619613</v>
      </c>
      <c r="R9" s="22">
        <v>23154035</v>
      </c>
      <c r="S9" s="22">
        <v>7592436</v>
      </c>
      <c r="T9" s="22">
        <v>7645675</v>
      </c>
      <c r="U9" s="22">
        <v>7497506</v>
      </c>
      <c r="V9" s="22">
        <v>22735617</v>
      </c>
      <c r="W9" s="22">
        <v>101486952</v>
      </c>
      <c r="X9" s="22">
        <v>110081671</v>
      </c>
      <c r="Y9" s="22">
        <v>-8594719</v>
      </c>
      <c r="Z9" s="23">
        <v>-7.8075840618371428</v>
      </c>
      <c r="AA9" s="20">
        <v>110081671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3992025</v>
      </c>
      <c r="D13" s="20"/>
      <c r="E13" s="21">
        <v>3096897</v>
      </c>
      <c r="F13" s="22">
        <v>3096897</v>
      </c>
      <c r="G13" s="22">
        <v>363787</v>
      </c>
      <c r="H13" s="22">
        <v>376409</v>
      </c>
      <c r="I13" s="22">
        <v>379876</v>
      </c>
      <c r="J13" s="22">
        <v>1120072</v>
      </c>
      <c r="K13" s="22">
        <v>409798</v>
      </c>
      <c r="L13" s="22">
        <v>402209</v>
      </c>
      <c r="M13" s="22">
        <v>398700</v>
      </c>
      <c r="N13" s="22">
        <v>1210707</v>
      </c>
      <c r="O13" s="22">
        <v>407025</v>
      </c>
      <c r="P13" s="22">
        <v>415256</v>
      </c>
      <c r="Q13" s="22">
        <v>400870</v>
      </c>
      <c r="R13" s="22">
        <v>1223151</v>
      </c>
      <c r="S13" s="22">
        <v>340832</v>
      </c>
      <c r="T13" s="22">
        <v>342953</v>
      </c>
      <c r="U13" s="22">
        <v>335897</v>
      </c>
      <c r="V13" s="22">
        <v>1019682</v>
      </c>
      <c r="W13" s="22">
        <v>4573612</v>
      </c>
      <c r="X13" s="22">
        <v>3096897</v>
      </c>
      <c r="Y13" s="22">
        <v>1476715</v>
      </c>
      <c r="Z13" s="23">
        <v>47.683697585034309</v>
      </c>
      <c r="AA13" s="20">
        <v>3096897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1301765</v>
      </c>
      <c r="D20" s="20"/>
      <c r="E20" s="21">
        <v>2124775</v>
      </c>
      <c r="F20" s="22">
        <v>2124775</v>
      </c>
      <c r="G20" s="22">
        <v>118234</v>
      </c>
      <c r="H20" s="22">
        <v>246720</v>
      </c>
      <c r="I20" s="22"/>
      <c r="J20" s="22">
        <v>364954</v>
      </c>
      <c r="K20" s="22">
        <v>10280</v>
      </c>
      <c r="L20" s="22">
        <v>4914</v>
      </c>
      <c r="M20" s="22">
        <v>94062</v>
      </c>
      <c r="N20" s="22">
        <v>109256</v>
      </c>
      <c r="O20" s="22">
        <v>67848</v>
      </c>
      <c r="P20" s="22">
        <v>10033</v>
      </c>
      <c r="Q20" s="22">
        <v>184464</v>
      </c>
      <c r="R20" s="22">
        <v>262345</v>
      </c>
      <c r="S20" s="22">
        <v>318865</v>
      </c>
      <c r="T20" s="22">
        <v>459917</v>
      </c>
      <c r="U20" s="22">
        <v>20381</v>
      </c>
      <c r="V20" s="22">
        <v>799163</v>
      </c>
      <c r="W20" s="22">
        <v>1535718</v>
      </c>
      <c r="X20" s="22">
        <v>2124775</v>
      </c>
      <c r="Y20" s="22">
        <v>-589057</v>
      </c>
      <c r="Z20" s="18">
        <v>-27.723264816274661</v>
      </c>
      <c r="AA20" s="20">
        <v>2124775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40072978</v>
      </c>
      <c r="D26" s="20"/>
      <c r="E26" s="21">
        <v>23210922</v>
      </c>
      <c r="F26" s="22">
        <v>23210922</v>
      </c>
      <c r="G26" s="22">
        <v>9617001</v>
      </c>
      <c r="H26" s="22"/>
      <c r="I26" s="22"/>
      <c r="J26" s="22">
        <v>9617001</v>
      </c>
      <c r="K26" s="22"/>
      <c r="L26" s="22"/>
      <c r="M26" s="22">
        <v>7682681</v>
      </c>
      <c r="N26" s="22">
        <v>7682681</v>
      </c>
      <c r="O26" s="22">
        <v>42143</v>
      </c>
      <c r="P26" s="22">
        <v>19406</v>
      </c>
      <c r="Q26" s="22">
        <v>5775325</v>
      </c>
      <c r="R26" s="22">
        <v>5836874</v>
      </c>
      <c r="S26" s="22"/>
      <c r="T26" s="22">
        <v>10736</v>
      </c>
      <c r="U26" s="22">
        <v>5002</v>
      </c>
      <c r="V26" s="22">
        <v>15738</v>
      </c>
      <c r="W26" s="22">
        <v>23152294</v>
      </c>
      <c r="X26" s="22">
        <v>23210922</v>
      </c>
      <c r="Y26" s="22">
        <v>-58628</v>
      </c>
      <c r="Z26" s="23">
        <v>-0.252587984225702</v>
      </c>
      <c r="AA26" s="20">
        <v>23210922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>
        <v>58877</v>
      </c>
      <c r="R30" s="22">
        <v>58877</v>
      </c>
      <c r="S30" s="22"/>
      <c r="T30" s="22"/>
      <c r="U30" s="22"/>
      <c r="V30" s="22"/>
      <c r="W30" s="22">
        <v>58877</v>
      </c>
      <c r="X30" s="22"/>
      <c r="Y30" s="22">
        <v>58877</v>
      </c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141693289</v>
      </c>
      <c r="D33" s="29">
        <f t="shared" ref="D33:Y33" si="0">SUM(D6:D32)</f>
        <v>0</v>
      </c>
      <c r="E33" s="30">
        <f t="shared" si="0"/>
        <v>143514265</v>
      </c>
      <c r="F33" s="31">
        <f t="shared" si="0"/>
        <v>138514265</v>
      </c>
      <c r="G33" s="31">
        <f t="shared" si="0"/>
        <v>26873421</v>
      </c>
      <c r="H33" s="31">
        <f t="shared" si="0"/>
        <v>8380043</v>
      </c>
      <c r="I33" s="31">
        <f t="shared" si="0"/>
        <v>8278339</v>
      </c>
      <c r="J33" s="31">
        <f t="shared" si="0"/>
        <v>43531803</v>
      </c>
      <c r="K33" s="31">
        <f t="shared" si="0"/>
        <v>8181813</v>
      </c>
      <c r="L33" s="31">
        <f t="shared" si="0"/>
        <v>8184500</v>
      </c>
      <c r="M33" s="31">
        <f t="shared" si="0"/>
        <v>15803855</v>
      </c>
      <c r="N33" s="31">
        <f t="shared" si="0"/>
        <v>32170168</v>
      </c>
      <c r="O33" s="31">
        <f t="shared" si="0"/>
        <v>8264353</v>
      </c>
      <c r="P33" s="31">
        <f t="shared" si="0"/>
        <v>8231780</v>
      </c>
      <c r="Q33" s="31">
        <f t="shared" si="0"/>
        <v>14039149</v>
      </c>
      <c r="R33" s="31">
        <f t="shared" si="0"/>
        <v>30535282</v>
      </c>
      <c r="S33" s="31">
        <f t="shared" si="0"/>
        <v>8252133</v>
      </c>
      <c r="T33" s="31">
        <f t="shared" si="0"/>
        <v>8459281</v>
      </c>
      <c r="U33" s="31">
        <f t="shared" si="0"/>
        <v>7858786</v>
      </c>
      <c r="V33" s="31">
        <f t="shared" si="0"/>
        <v>24570200</v>
      </c>
      <c r="W33" s="31">
        <f t="shared" si="0"/>
        <v>130807453</v>
      </c>
      <c r="X33" s="31">
        <f t="shared" si="0"/>
        <v>138514265</v>
      </c>
      <c r="Y33" s="31">
        <f t="shared" si="0"/>
        <v>-7706812</v>
      </c>
      <c r="Z33" s="32">
        <f>+IF(X33&lt;&gt;0,+(Y33/X33)*100,0)</f>
        <v>-5.5639121356923056</v>
      </c>
      <c r="AA33" s="29">
        <f>SUM(AA6:AA32)</f>
        <v>138514265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49758767</v>
      </c>
      <c r="D35" s="20"/>
      <c r="E35" s="21">
        <v>31276909</v>
      </c>
      <c r="F35" s="22">
        <v>31276909</v>
      </c>
      <c r="G35" s="22"/>
      <c r="H35" s="22"/>
      <c r="I35" s="22"/>
      <c r="J35" s="22"/>
      <c r="K35" s="22"/>
      <c r="L35" s="22"/>
      <c r="M35" s="22"/>
      <c r="N35" s="22"/>
      <c r="O35" s="22">
        <v>20165747</v>
      </c>
      <c r="P35" s="22">
        <v>15004891</v>
      </c>
      <c r="Q35" s="22">
        <v>6034306</v>
      </c>
      <c r="R35" s="22">
        <v>41204944</v>
      </c>
      <c r="S35" s="22">
        <v>3503363</v>
      </c>
      <c r="T35" s="22">
        <v>4560187</v>
      </c>
      <c r="U35" s="22">
        <v>4455498</v>
      </c>
      <c r="V35" s="22">
        <v>12519048</v>
      </c>
      <c r="W35" s="22">
        <v>53723992</v>
      </c>
      <c r="X35" s="22">
        <v>31276909</v>
      </c>
      <c r="Y35" s="22">
        <v>22447083</v>
      </c>
      <c r="Z35" s="23">
        <v>71.768866290463677</v>
      </c>
      <c r="AA35" s="20">
        <v>31276909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7408593</v>
      </c>
      <c r="D38" s="20"/>
      <c r="E38" s="21">
        <v>10596896</v>
      </c>
      <c r="F38" s="22">
        <v>7596896</v>
      </c>
      <c r="G38" s="22">
        <v>26035</v>
      </c>
      <c r="H38" s="22">
        <v>374269</v>
      </c>
      <c r="I38" s="22">
        <v>960244</v>
      </c>
      <c r="J38" s="22">
        <v>1360548</v>
      </c>
      <c r="K38" s="22">
        <v>509176</v>
      </c>
      <c r="L38" s="22">
        <v>1466849</v>
      </c>
      <c r="M38" s="22">
        <v>785058</v>
      </c>
      <c r="N38" s="22">
        <v>2761083</v>
      </c>
      <c r="O38" s="22">
        <v>388740</v>
      </c>
      <c r="P38" s="22">
        <v>120617</v>
      </c>
      <c r="Q38" s="22">
        <v>341174</v>
      </c>
      <c r="R38" s="22">
        <v>850531</v>
      </c>
      <c r="S38" s="22">
        <v>453732</v>
      </c>
      <c r="T38" s="22">
        <v>1013948</v>
      </c>
      <c r="U38" s="22">
        <v>1080598</v>
      </c>
      <c r="V38" s="22">
        <v>2548278</v>
      </c>
      <c r="W38" s="22">
        <v>7520440</v>
      </c>
      <c r="X38" s="22">
        <v>7596896</v>
      </c>
      <c r="Y38" s="22">
        <v>-76456</v>
      </c>
      <c r="Z38" s="23">
        <v>-1.0064110394561148</v>
      </c>
      <c r="AA38" s="20">
        <v>7596896</v>
      </c>
    </row>
    <row r="39" spans="1:27" x14ac:dyDescent="0.25">
      <c r="A39" s="19" t="s">
        <v>65</v>
      </c>
      <c r="B39" s="15" t="s">
        <v>32</v>
      </c>
      <c r="C39" s="20">
        <v>10546974</v>
      </c>
      <c r="D39" s="20"/>
      <c r="E39" s="21">
        <v>9276126</v>
      </c>
      <c r="F39" s="22">
        <v>9276126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9276126</v>
      </c>
      <c r="Y39" s="22">
        <v>-9276126</v>
      </c>
      <c r="Z39" s="23">
        <v>-100</v>
      </c>
      <c r="AA39" s="20">
        <v>9276126</v>
      </c>
    </row>
    <row r="40" spans="1:27" x14ac:dyDescent="0.25">
      <c r="A40" s="19" t="s">
        <v>66</v>
      </c>
      <c r="B40" s="15" t="s">
        <v>32</v>
      </c>
      <c r="C40" s="20">
        <v>11446349</v>
      </c>
      <c r="D40" s="20"/>
      <c r="E40" s="21">
        <v>12498494</v>
      </c>
      <c r="F40" s="22">
        <v>19210298</v>
      </c>
      <c r="G40" s="22"/>
      <c r="H40" s="22">
        <v>1780241</v>
      </c>
      <c r="I40" s="22"/>
      <c r="J40" s="22">
        <v>1780241</v>
      </c>
      <c r="K40" s="22">
        <v>1723498</v>
      </c>
      <c r="L40" s="22"/>
      <c r="M40" s="22"/>
      <c r="N40" s="22">
        <v>1723498</v>
      </c>
      <c r="O40" s="22"/>
      <c r="P40" s="22">
        <v>2695079</v>
      </c>
      <c r="Q40" s="22">
        <v>1371501</v>
      </c>
      <c r="R40" s="22">
        <v>4066580</v>
      </c>
      <c r="S40" s="22">
        <v>769807</v>
      </c>
      <c r="T40" s="22">
        <v>774832</v>
      </c>
      <c r="U40" s="22">
        <v>360855</v>
      </c>
      <c r="V40" s="22">
        <v>1905494</v>
      </c>
      <c r="W40" s="22">
        <v>9475813</v>
      </c>
      <c r="X40" s="22">
        <v>19210320</v>
      </c>
      <c r="Y40" s="22">
        <v>-9734507</v>
      </c>
      <c r="Z40" s="23">
        <v>-50.673320381961361</v>
      </c>
      <c r="AA40" s="20">
        <v>19210298</v>
      </c>
    </row>
    <row r="41" spans="1:27" x14ac:dyDescent="0.25">
      <c r="A41" s="19" t="s">
        <v>40</v>
      </c>
      <c r="B41" s="15" t="s">
        <v>32</v>
      </c>
      <c r="C41" s="20">
        <v>10734972</v>
      </c>
      <c r="D41" s="20"/>
      <c r="E41" s="21">
        <v>24497352</v>
      </c>
      <c r="F41" s="22">
        <v>24497352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>
        <v>214758</v>
      </c>
      <c r="R41" s="22">
        <v>214758</v>
      </c>
      <c r="S41" s="22"/>
      <c r="T41" s="22"/>
      <c r="U41" s="22"/>
      <c r="V41" s="22"/>
      <c r="W41" s="22">
        <v>214758</v>
      </c>
      <c r="X41" s="22">
        <v>24497352</v>
      </c>
      <c r="Y41" s="22">
        <v>-24282594</v>
      </c>
      <c r="Z41" s="23">
        <v>-99.12334198406424</v>
      </c>
      <c r="AA41" s="20">
        <v>24497352</v>
      </c>
    </row>
    <row r="42" spans="1:27" x14ac:dyDescent="0.25">
      <c r="A42" s="19" t="s">
        <v>67</v>
      </c>
      <c r="B42" s="15" t="s">
        <v>32</v>
      </c>
      <c r="C42" s="20">
        <v>63888423</v>
      </c>
      <c r="D42" s="20"/>
      <c r="E42" s="21">
        <v>57548895</v>
      </c>
      <c r="F42" s="22">
        <v>60358895</v>
      </c>
      <c r="G42" s="22"/>
      <c r="H42" s="22">
        <v>2045813</v>
      </c>
      <c r="I42" s="22">
        <v>6431196</v>
      </c>
      <c r="J42" s="22">
        <v>8477009</v>
      </c>
      <c r="K42" s="22">
        <v>8642672</v>
      </c>
      <c r="L42" s="22">
        <v>4456042</v>
      </c>
      <c r="M42" s="22">
        <v>3787457</v>
      </c>
      <c r="N42" s="22">
        <v>16886171</v>
      </c>
      <c r="O42" s="22">
        <v>1932971</v>
      </c>
      <c r="P42" s="22">
        <v>2500663</v>
      </c>
      <c r="Q42" s="22">
        <v>2224710</v>
      </c>
      <c r="R42" s="22">
        <v>6658344</v>
      </c>
      <c r="S42" s="22">
        <v>3859974</v>
      </c>
      <c r="T42" s="22">
        <v>4533363</v>
      </c>
      <c r="U42" s="22">
        <v>3459172</v>
      </c>
      <c r="V42" s="22">
        <v>11852509</v>
      </c>
      <c r="W42" s="22">
        <v>43874033</v>
      </c>
      <c r="X42" s="22">
        <v>60358895</v>
      </c>
      <c r="Y42" s="22">
        <v>-16484862</v>
      </c>
      <c r="Z42" s="23">
        <v>-27.311404557687812</v>
      </c>
      <c r="AA42" s="20">
        <v>60358895</v>
      </c>
    </row>
    <row r="43" spans="1:27" x14ac:dyDescent="0.25">
      <c r="A43" s="19" t="s">
        <v>68</v>
      </c>
      <c r="B43" s="15" t="s">
        <v>32</v>
      </c>
      <c r="C43" s="20">
        <v>2394279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6074</v>
      </c>
      <c r="D44" s="20"/>
      <c r="E44" s="21">
        <v>1016861</v>
      </c>
      <c r="F44" s="22">
        <v>1016861</v>
      </c>
      <c r="G44" s="22"/>
      <c r="H44" s="22">
        <v>69275</v>
      </c>
      <c r="I44" s="22">
        <v>13533</v>
      </c>
      <c r="J44" s="22">
        <v>82808</v>
      </c>
      <c r="K44" s="22">
        <v>16296</v>
      </c>
      <c r="L44" s="22"/>
      <c r="M44" s="22"/>
      <c r="N44" s="22">
        <v>16296</v>
      </c>
      <c r="O44" s="22"/>
      <c r="P44" s="22">
        <v>2107</v>
      </c>
      <c r="Q44" s="22"/>
      <c r="R44" s="22">
        <v>2107</v>
      </c>
      <c r="S44" s="22">
        <v>8875491</v>
      </c>
      <c r="T44" s="22"/>
      <c r="U44" s="22">
        <v>-11936</v>
      </c>
      <c r="V44" s="22">
        <v>8863555</v>
      </c>
      <c r="W44" s="22">
        <v>8964766</v>
      </c>
      <c r="X44" s="22">
        <v>1016861</v>
      </c>
      <c r="Y44" s="22">
        <v>7947905</v>
      </c>
      <c r="Z44" s="23">
        <v>781.61174437804175</v>
      </c>
      <c r="AA44" s="20">
        <v>1016861</v>
      </c>
    </row>
    <row r="45" spans="1:27" x14ac:dyDescent="0.25">
      <c r="A45" s="19" t="s">
        <v>70</v>
      </c>
      <c r="B45" s="15" t="s">
        <v>32</v>
      </c>
      <c r="C45" s="20">
        <v>10927667</v>
      </c>
      <c r="D45" s="20"/>
      <c r="E45" s="21">
        <v>14402532</v>
      </c>
      <c r="F45" s="22">
        <v>14402532</v>
      </c>
      <c r="G45" s="22">
        <v>52320</v>
      </c>
      <c r="H45" s="22">
        <v>397214</v>
      </c>
      <c r="I45" s="22">
        <v>243215</v>
      </c>
      <c r="J45" s="22">
        <v>692749</v>
      </c>
      <c r="K45" s="22">
        <v>975966</v>
      </c>
      <c r="L45" s="22">
        <v>1381606</v>
      </c>
      <c r="M45" s="22">
        <v>1482133</v>
      </c>
      <c r="N45" s="22">
        <v>3839705</v>
      </c>
      <c r="O45" s="22">
        <v>490475</v>
      </c>
      <c r="P45" s="22">
        <v>641958</v>
      </c>
      <c r="Q45" s="22">
        <v>1198864</v>
      </c>
      <c r="R45" s="22">
        <v>2331297</v>
      </c>
      <c r="S45" s="22">
        <v>738753</v>
      </c>
      <c r="T45" s="22">
        <v>1251446</v>
      </c>
      <c r="U45" s="22">
        <v>265931</v>
      </c>
      <c r="V45" s="22">
        <v>2256130</v>
      </c>
      <c r="W45" s="22">
        <v>9119881</v>
      </c>
      <c r="X45" s="22">
        <v>14402532</v>
      </c>
      <c r="Y45" s="22">
        <v>-5282651</v>
      </c>
      <c r="Z45" s="23">
        <v>-36.678627063630195</v>
      </c>
      <c r="AA45" s="20">
        <v>14402532</v>
      </c>
    </row>
    <row r="46" spans="1:27" x14ac:dyDescent="0.25">
      <c r="A46" s="19" t="s">
        <v>71</v>
      </c>
      <c r="B46" s="15" t="s">
        <v>32</v>
      </c>
      <c r="C46" s="20">
        <v>2288327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169400425</v>
      </c>
      <c r="D48" s="29">
        <f t="shared" ref="D48:Y48" si="1">SUM(D35:D47)</f>
        <v>0</v>
      </c>
      <c r="E48" s="30">
        <f t="shared" si="1"/>
        <v>161114065</v>
      </c>
      <c r="F48" s="31">
        <f t="shared" si="1"/>
        <v>167635869</v>
      </c>
      <c r="G48" s="31">
        <f t="shared" si="1"/>
        <v>78355</v>
      </c>
      <c r="H48" s="31">
        <f t="shared" si="1"/>
        <v>4666812</v>
      </c>
      <c r="I48" s="31">
        <f t="shared" si="1"/>
        <v>7648188</v>
      </c>
      <c r="J48" s="31">
        <f t="shared" si="1"/>
        <v>12393355</v>
      </c>
      <c r="K48" s="31">
        <f t="shared" si="1"/>
        <v>11867608</v>
      </c>
      <c r="L48" s="31">
        <f t="shared" si="1"/>
        <v>7304497</v>
      </c>
      <c r="M48" s="31">
        <f t="shared" si="1"/>
        <v>6054648</v>
      </c>
      <c r="N48" s="31">
        <f t="shared" si="1"/>
        <v>25226753</v>
      </c>
      <c r="O48" s="31">
        <f t="shared" si="1"/>
        <v>22977933</v>
      </c>
      <c r="P48" s="31">
        <f t="shared" si="1"/>
        <v>20965315</v>
      </c>
      <c r="Q48" s="31">
        <f t="shared" si="1"/>
        <v>11385313</v>
      </c>
      <c r="R48" s="31">
        <f t="shared" si="1"/>
        <v>55328561</v>
      </c>
      <c r="S48" s="31">
        <f t="shared" si="1"/>
        <v>18201120</v>
      </c>
      <c r="T48" s="31">
        <f t="shared" si="1"/>
        <v>12133776</v>
      </c>
      <c r="U48" s="31">
        <f t="shared" si="1"/>
        <v>9610118</v>
      </c>
      <c r="V48" s="31">
        <f t="shared" si="1"/>
        <v>39945014</v>
      </c>
      <c r="W48" s="31">
        <f t="shared" si="1"/>
        <v>132893683</v>
      </c>
      <c r="X48" s="31">
        <f t="shared" si="1"/>
        <v>167635891</v>
      </c>
      <c r="Y48" s="31">
        <f t="shared" si="1"/>
        <v>-34742208</v>
      </c>
      <c r="Z48" s="32">
        <f>+IF(X48&lt;&gt;0,+(Y48/X48)*100,0)</f>
        <v>-20.724802900352646</v>
      </c>
      <c r="AA48" s="29">
        <f>SUM(AA35:AA47)</f>
        <v>167635869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-27707136</v>
      </c>
      <c r="D49" s="39">
        <f t="shared" si="2"/>
        <v>0</v>
      </c>
      <c r="E49" s="40">
        <f t="shared" si="2"/>
        <v>-17599800</v>
      </c>
      <c r="F49" s="41">
        <f t="shared" si="2"/>
        <v>-29121604</v>
      </c>
      <c r="G49" s="41">
        <f t="shared" si="2"/>
        <v>26795066</v>
      </c>
      <c r="H49" s="41">
        <f t="shared" si="2"/>
        <v>3713231</v>
      </c>
      <c r="I49" s="41">
        <f t="shared" si="2"/>
        <v>630151</v>
      </c>
      <c r="J49" s="41">
        <f t="shared" si="2"/>
        <v>31138448</v>
      </c>
      <c r="K49" s="41">
        <f t="shared" si="2"/>
        <v>-3685795</v>
      </c>
      <c r="L49" s="41">
        <f t="shared" si="2"/>
        <v>880003</v>
      </c>
      <c r="M49" s="41">
        <f t="shared" si="2"/>
        <v>9749207</v>
      </c>
      <c r="N49" s="41">
        <f t="shared" si="2"/>
        <v>6943415</v>
      </c>
      <c r="O49" s="41">
        <f t="shared" si="2"/>
        <v>-14713580</v>
      </c>
      <c r="P49" s="41">
        <f t="shared" si="2"/>
        <v>-12733535</v>
      </c>
      <c r="Q49" s="41">
        <f t="shared" si="2"/>
        <v>2653836</v>
      </c>
      <c r="R49" s="41">
        <f t="shared" si="2"/>
        <v>-24793279</v>
      </c>
      <c r="S49" s="41">
        <f t="shared" si="2"/>
        <v>-9948987</v>
      </c>
      <c r="T49" s="41">
        <f t="shared" si="2"/>
        <v>-3674495</v>
      </c>
      <c r="U49" s="41">
        <f t="shared" si="2"/>
        <v>-1751332</v>
      </c>
      <c r="V49" s="41">
        <f t="shared" si="2"/>
        <v>-15374814</v>
      </c>
      <c r="W49" s="41">
        <f t="shared" si="2"/>
        <v>-2086230</v>
      </c>
      <c r="X49" s="41">
        <f t="shared" si="2"/>
        <v>-29121626</v>
      </c>
      <c r="Y49" s="41">
        <f t="shared" si="2"/>
        <v>27035396</v>
      </c>
      <c r="Z49" s="42">
        <f>+IF(X49&lt;&gt;0,+(Y49/X49)*100,0)</f>
        <v>-92.836148640876033</v>
      </c>
      <c r="AA49" s="39">
        <f>+AA33-AA48</f>
        <v>-29121604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>
        <v>5136813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-22570323</v>
      </c>
      <c r="D52" s="48">
        <f t="shared" si="3"/>
        <v>0</v>
      </c>
      <c r="E52" s="49">
        <f t="shared" si="3"/>
        <v>-17599800</v>
      </c>
      <c r="F52" s="50">
        <f t="shared" si="3"/>
        <v>-29121604</v>
      </c>
      <c r="G52" s="50">
        <f t="shared" si="3"/>
        <v>26795066</v>
      </c>
      <c r="H52" s="50">
        <f t="shared" si="3"/>
        <v>3713231</v>
      </c>
      <c r="I52" s="50">
        <f t="shared" si="3"/>
        <v>630151</v>
      </c>
      <c r="J52" s="50">
        <f t="shared" si="3"/>
        <v>31138448</v>
      </c>
      <c r="K52" s="50">
        <f t="shared" si="3"/>
        <v>-3685795</v>
      </c>
      <c r="L52" s="50">
        <f t="shared" si="3"/>
        <v>880003</v>
      </c>
      <c r="M52" s="50">
        <f t="shared" si="3"/>
        <v>9749207</v>
      </c>
      <c r="N52" s="50">
        <f t="shared" si="3"/>
        <v>6943415</v>
      </c>
      <c r="O52" s="50">
        <f t="shared" si="3"/>
        <v>-14713580</v>
      </c>
      <c r="P52" s="50">
        <f t="shared" si="3"/>
        <v>-12733535</v>
      </c>
      <c r="Q52" s="50">
        <f t="shared" si="3"/>
        <v>2653836</v>
      </c>
      <c r="R52" s="50">
        <f t="shared" si="3"/>
        <v>-24793279</v>
      </c>
      <c r="S52" s="50">
        <f t="shared" si="3"/>
        <v>-9948987</v>
      </c>
      <c r="T52" s="50">
        <f t="shared" si="3"/>
        <v>-3674495</v>
      </c>
      <c r="U52" s="50">
        <f t="shared" si="3"/>
        <v>-1751332</v>
      </c>
      <c r="V52" s="50">
        <f t="shared" si="3"/>
        <v>-15374814</v>
      </c>
      <c r="W52" s="50">
        <f t="shared" si="3"/>
        <v>-2086230</v>
      </c>
      <c r="X52" s="50">
        <f t="shared" si="3"/>
        <v>-29121626</v>
      </c>
      <c r="Y52" s="50">
        <f t="shared" si="3"/>
        <v>27035396</v>
      </c>
      <c r="Z52" s="51">
        <f>+IF(X52&lt;&gt;0,+(Y52/X52)*100,0)</f>
        <v>-92.836148640876033</v>
      </c>
      <c r="AA52" s="48">
        <f>SUM(AA49:AA51)</f>
        <v>-29121604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-22570323</v>
      </c>
      <c r="D54" s="54">
        <f>+D52-D53</f>
        <v>0</v>
      </c>
      <c r="E54" s="55">
        <f t="shared" si="4"/>
        <v>-17599800</v>
      </c>
      <c r="F54" s="56">
        <f t="shared" si="4"/>
        <v>-29121604</v>
      </c>
      <c r="G54" s="56">
        <f t="shared" si="4"/>
        <v>26795066</v>
      </c>
      <c r="H54" s="56">
        <f t="shared" si="4"/>
        <v>3713231</v>
      </c>
      <c r="I54" s="56">
        <f t="shared" si="4"/>
        <v>630151</v>
      </c>
      <c r="J54" s="56">
        <f t="shared" si="4"/>
        <v>31138448</v>
      </c>
      <c r="K54" s="56">
        <f t="shared" si="4"/>
        <v>-3685795</v>
      </c>
      <c r="L54" s="56">
        <f t="shared" si="4"/>
        <v>880003</v>
      </c>
      <c r="M54" s="56">
        <f t="shared" si="4"/>
        <v>9749207</v>
      </c>
      <c r="N54" s="56">
        <f t="shared" si="4"/>
        <v>6943415</v>
      </c>
      <c r="O54" s="56">
        <f t="shared" si="4"/>
        <v>-14713580</v>
      </c>
      <c r="P54" s="56">
        <f t="shared" si="4"/>
        <v>-12733535</v>
      </c>
      <c r="Q54" s="56">
        <f t="shared" si="4"/>
        <v>2653836</v>
      </c>
      <c r="R54" s="56">
        <f t="shared" si="4"/>
        <v>-24793279</v>
      </c>
      <c r="S54" s="56">
        <f t="shared" si="4"/>
        <v>-9948987</v>
      </c>
      <c r="T54" s="56">
        <f t="shared" si="4"/>
        <v>-3674495</v>
      </c>
      <c r="U54" s="56">
        <f t="shared" si="4"/>
        <v>-1751332</v>
      </c>
      <c r="V54" s="56">
        <f t="shared" si="4"/>
        <v>-15374814</v>
      </c>
      <c r="W54" s="56">
        <f t="shared" si="4"/>
        <v>-2086230</v>
      </c>
      <c r="X54" s="56">
        <f t="shared" si="4"/>
        <v>-29121626</v>
      </c>
      <c r="Y54" s="56">
        <f t="shared" si="4"/>
        <v>27035396</v>
      </c>
      <c r="Z54" s="57">
        <f>+IF(X54&lt;&gt;0,+(Y54/X54)*100,0)</f>
        <v>-92.836148640876033</v>
      </c>
      <c r="AA54" s="54">
        <f>+AA52-AA53</f>
        <v>-29121604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-22570323</v>
      </c>
      <c r="D57" s="48">
        <f>SUM(D54:D56)</f>
        <v>0</v>
      </c>
      <c r="E57" s="49">
        <f t="shared" si="5"/>
        <v>-17599800</v>
      </c>
      <c r="F57" s="50">
        <f t="shared" si="5"/>
        <v>-29121604</v>
      </c>
      <c r="G57" s="50">
        <f t="shared" si="5"/>
        <v>26795066</v>
      </c>
      <c r="H57" s="50">
        <f t="shared" si="5"/>
        <v>3713231</v>
      </c>
      <c r="I57" s="50">
        <f t="shared" si="5"/>
        <v>630151</v>
      </c>
      <c r="J57" s="50">
        <f t="shared" si="5"/>
        <v>31138448</v>
      </c>
      <c r="K57" s="50">
        <f t="shared" si="5"/>
        <v>-3685795</v>
      </c>
      <c r="L57" s="50">
        <f t="shared" si="5"/>
        <v>880003</v>
      </c>
      <c r="M57" s="50">
        <f t="shared" si="5"/>
        <v>9749207</v>
      </c>
      <c r="N57" s="50">
        <f t="shared" si="5"/>
        <v>6943415</v>
      </c>
      <c r="O57" s="50">
        <f t="shared" si="5"/>
        <v>-14713580</v>
      </c>
      <c r="P57" s="50">
        <f t="shared" si="5"/>
        <v>-12733535</v>
      </c>
      <c r="Q57" s="50">
        <f t="shared" si="5"/>
        <v>2653836</v>
      </c>
      <c r="R57" s="50">
        <f t="shared" si="5"/>
        <v>-24793279</v>
      </c>
      <c r="S57" s="50">
        <f t="shared" si="5"/>
        <v>-9948987</v>
      </c>
      <c r="T57" s="50">
        <f t="shared" si="5"/>
        <v>-3674495</v>
      </c>
      <c r="U57" s="50">
        <f t="shared" si="5"/>
        <v>-1751332</v>
      </c>
      <c r="V57" s="50">
        <f t="shared" si="5"/>
        <v>-15374814</v>
      </c>
      <c r="W57" s="50">
        <f t="shared" si="5"/>
        <v>-2086230</v>
      </c>
      <c r="X57" s="50">
        <f t="shared" si="5"/>
        <v>-29121626</v>
      </c>
      <c r="Y57" s="50">
        <f t="shared" si="5"/>
        <v>27035396</v>
      </c>
      <c r="Z57" s="51">
        <f>+IF(X57&lt;&gt;0,+(Y57/X57)*100,0)</f>
        <v>-92.836148640876033</v>
      </c>
      <c r="AA57" s="48">
        <f>SUM(AA54:AA56)</f>
        <v>-29121604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-22570323</v>
      </c>
      <c r="D60" s="65">
        <f>SUM(D57:D59)</f>
        <v>0</v>
      </c>
      <c r="E60" s="66">
        <f t="shared" si="6"/>
        <v>-17599800</v>
      </c>
      <c r="F60" s="67">
        <f t="shared" si="6"/>
        <v>-29121604</v>
      </c>
      <c r="G60" s="67">
        <f t="shared" si="6"/>
        <v>26795066</v>
      </c>
      <c r="H60" s="67">
        <f t="shared" si="6"/>
        <v>3713231</v>
      </c>
      <c r="I60" s="67">
        <f t="shared" si="6"/>
        <v>630151</v>
      </c>
      <c r="J60" s="67">
        <f t="shared" si="6"/>
        <v>31138448</v>
      </c>
      <c r="K60" s="67">
        <f t="shared" si="6"/>
        <v>-3685795</v>
      </c>
      <c r="L60" s="67">
        <f t="shared" si="6"/>
        <v>880003</v>
      </c>
      <c r="M60" s="67">
        <f t="shared" si="6"/>
        <v>9749207</v>
      </c>
      <c r="N60" s="67">
        <f t="shared" si="6"/>
        <v>6943415</v>
      </c>
      <c r="O60" s="67">
        <f t="shared" si="6"/>
        <v>-14713580</v>
      </c>
      <c r="P60" s="67">
        <f t="shared" si="6"/>
        <v>-12733535</v>
      </c>
      <c r="Q60" s="67">
        <f t="shared" si="6"/>
        <v>2653836</v>
      </c>
      <c r="R60" s="67">
        <f t="shared" si="6"/>
        <v>-24793279</v>
      </c>
      <c r="S60" s="67">
        <f t="shared" si="6"/>
        <v>-9948987</v>
      </c>
      <c r="T60" s="67">
        <f t="shared" si="6"/>
        <v>-3674495</v>
      </c>
      <c r="U60" s="67">
        <f t="shared" si="6"/>
        <v>-1751332</v>
      </c>
      <c r="V60" s="67">
        <f t="shared" si="6"/>
        <v>-15374814</v>
      </c>
      <c r="W60" s="67">
        <f t="shared" si="6"/>
        <v>-2086230</v>
      </c>
      <c r="X60" s="67">
        <f t="shared" si="6"/>
        <v>-29121626</v>
      </c>
      <c r="Y60" s="67">
        <f t="shared" si="6"/>
        <v>27035396</v>
      </c>
      <c r="Z60" s="68">
        <f>+IF(X60&lt;&gt;0,+(Y60/X60)*100,0)</f>
        <v>-92.836148640876033</v>
      </c>
      <c r="AA60" s="65">
        <f>SUM(AA57:AA59)</f>
        <v>-29121604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153295800</v>
      </c>
      <c r="D9" s="20"/>
      <c r="E9" s="21">
        <v>162370970</v>
      </c>
      <c r="F9" s="22">
        <v>162370970</v>
      </c>
      <c r="G9" s="22">
        <v>13839894</v>
      </c>
      <c r="H9" s="22">
        <v>13772345</v>
      </c>
      <c r="I9" s="22">
        <v>13756247</v>
      </c>
      <c r="J9" s="22">
        <v>41368486</v>
      </c>
      <c r="K9" s="22">
        <v>13948225</v>
      </c>
      <c r="L9" s="22">
        <v>13661763</v>
      </c>
      <c r="M9" s="22">
        <v>14599039</v>
      </c>
      <c r="N9" s="22">
        <v>42209027</v>
      </c>
      <c r="O9" s="22">
        <v>14544049</v>
      </c>
      <c r="P9" s="22">
        <v>14695918</v>
      </c>
      <c r="Q9" s="22">
        <v>15118773</v>
      </c>
      <c r="R9" s="22">
        <v>44358740</v>
      </c>
      <c r="S9" s="22">
        <v>15936367</v>
      </c>
      <c r="T9" s="22">
        <v>15396210</v>
      </c>
      <c r="U9" s="22">
        <v>15181544</v>
      </c>
      <c r="V9" s="22">
        <v>46514121</v>
      </c>
      <c r="W9" s="22">
        <v>174450374</v>
      </c>
      <c r="X9" s="22">
        <v>162370970</v>
      </c>
      <c r="Y9" s="22">
        <v>12079404</v>
      </c>
      <c r="Z9" s="23">
        <v>7.4393864863897781</v>
      </c>
      <c r="AA9" s="20">
        <v>162370970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5345335</v>
      </c>
      <c r="D13" s="20"/>
      <c r="E13" s="21">
        <v>5433690</v>
      </c>
      <c r="F13" s="22">
        <v>5433690</v>
      </c>
      <c r="G13" s="22">
        <v>502188</v>
      </c>
      <c r="H13" s="22">
        <v>499288</v>
      </c>
      <c r="I13" s="22">
        <v>488241</v>
      </c>
      <c r="J13" s="22">
        <v>1489717</v>
      </c>
      <c r="K13" s="22">
        <v>481434</v>
      </c>
      <c r="L13" s="22">
        <v>487377</v>
      </c>
      <c r="M13" s="22">
        <v>486063</v>
      </c>
      <c r="N13" s="22">
        <v>1454874</v>
      </c>
      <c r="O13" s="22">
        <v>513085</v>
      </c>
      <c r="P13" s="22">
        <v>494960</v>
      </c>
      <c r="Q13" s="22">
        <v>516040</v>
      </c>
      <c r="R13" s="22">
        <v>1524085</v>
      </c>
      <c r="S13" s="22">
        <v>533207</v>
      </c>
      <c r="T13" s="22">
        <v>548426</v>
      </c>
      <c r="U13" s="22">
        <v>542512</v>
      </c>
      <c r="V13" s="22">
        <v>1624145</v>
      </c>
      <c r="W13" s="22">
        <v>6092821</v>
      </c>
      <c r="X13" s="22">
        <v>5433690</v>
      </c>
      <c r="Y13" s="22">
        <v>659131</v>
      </c>
      <c r="Z13" s="23">
        <v>12.130449105488166</v>
      </c>
      <c r="AA13" s="20">
        <v>5433690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325433</v>
      </c>
      <c r="D17" s="20"/>
      <c r="E17" s="21">
        <v>5570</v>
      </c>
      <c r="F17" s="22">
        <v>5570</v>
      </c>
      <c r="G17" s="22">
        <v>27560</v>
      </c>
      <c r="H17" s="22">
        <v>27560</v>
      </c>
      <c r="I17" s="22">
        <v>27560</v>
      </c>
      <c r="J17" s="22">
        <v>82680</v>
      </c>
      <c r="K17" s="22">
        <v>27560</v>
      </c>
      <c r="L17" s="22">
        <v>29554</v>
      </c>
      <c r="M17" s="22">
        <v>29214</v>
      </c>
      <c r="N17" s="22">
        <v>86328</v>
      </c>
      <c r="O17" s="22">
        <v>29214</v>
      </c>
      <c r="P17" s="22">
        <v>30361</v>
      </c>
      <c r="Q17" s="22">
        <v>30958</v>
      </c>
      <c r="R17" s="22">
        <v>90533</v>
      </c>
      <c r="S17" s="22">
        <v>29214</v>
      </c>
      <c r="T17" s="22">
        <v>29214</v>
      </c>
      <c r="U17" s="22">
        <v>29894</v>
      </c>
      <c r="V17" s="22">
        <v>88322</v>
      </c>
      <c r="W17" s="22">
        <v>347863</v>
      </c>
      <c r="X17" s="22">
        <v>5570</v>
      </c>
      <c r="Y17" s="22">
        <v>342293</v>
      </c>
      <c r="Z17" s="23">
        <v>6145.2962298025132</v>
      </c>
      <c r="AA17" s="20">
        <v>5570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54748</v>
      </c>
      <c r="D20" s="20"/>
      <c r="E20" s="21">
        <v>52500</v>
      </c>
      <c r="F20" s="22">
        <v>52500</v>
      </c>
      <c r="G20" s="22">
        <v>45085</v>
      </c>
      <c r="H20" s="22">
        <v>23045</v>
      </c>
      <c r="I20" s="22"/>
      <c r="J20" s="22">
        <v>68130</v>
      </c>
      <c r="K20" s="22">
        <v>12732</v>
      </c>
      <c r="L20" s="22">
        <v>18472</v>
      </c>
      <c r="M20" s="22"/>
      <c r="N20" s="22">
        <v>31204</v>
      </c>
      <c r="O20" s="22"/>
      <c r="P20" s="22"/>
      <c r="Q20" s="22"/>
      <c r="R20" s="22"/>
      <c r="S20" s="22"/>
      <c r="T20" s="22">
        <v>5054121</v>
      </c>
      <c r="U20" s="22"/>
      <c r="V20" s="22">
        <v>5054121</v>
      </c>
      <c r="W20" s="22">
        <v>5153455</v>
      </c>
      <c r="X20" s="22">
        <v>52500</v>
      </c>
      <c r="Y20" s="22">
        <v>5100955</v>
      </c>
      <c r="Z20" s="18">
        <v>9716.1047619047622</v>
      </c>
      <c r="AA20" s="20">
        <v>52500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65817505</v>
      </c>
      <c r="D26" s="20"/>
      <c r="E26" s="21">
        <v>53415026</v>
      </c>
      <c r="F26" s="22">
        <v>53415026</v>
      </c>
      <c r="G26" s="22">
        <v>26252720</v>
      </c>
      <c r="H26" s="22">
        <v>37800</v>
      </c>
      <c r="I26" s="22">
        <v>23833</v>
      </c>
      <c r="J26" s="22">
        <v>26314353</v>
      </c>
      <c r="K26" s="22">
        <v>25020</v>
      </c>
      <c r="L26" s="22">
        <v>465867</v>
      </c>
      <c r="M26" s="22">
        <v>21432472</v>
      </c>
      <c r="N26" s="22">
        <v>21923359</v>
      </c>
      <c r="O26" s="22">
        <v>553860</v>
      </c>
      <c r="P26" s="22">
        <v>404652</v>
      </c>
      <c r="Q26" s="22">
        <v>-1670508</v>
      </c>
      <c r="R26" s="22">
        <v>-711996</v>
      </c>
      <c r="S26" s="22">
        <v>37080</v>
      </c>
      <c r="T26" s="22">
        <v>35280</v>
      </c>
      <c r="U26" s="22">
        <v>33812</v>
      </c>
      <c r="V26" s="22">
        <v>106172</v>
      </c>
      <c r="W26" s="22">
        <v>47631888</v>
      </c>
      <c r="X26" s="22">
        <v>53415026</v>
      </c>
      <c r="Y26" s="22">
        <v>-5783138</v>
      </c>
      <c r="Z26" s="23">
        <v>-10.826799934535275</v>
      </c>
      <c r="AA26" s="20">
        <v>53415026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2505074</v>
      </c>
      <c r="D29" s="20"/>
      <c r="E29" s="21">
        <v>4417920</v>
      </c>
      <c r="F29" s="22">
        <v>4417920</v>
      </c>
      <c r="G29" s="22">
        <v>516028</v>
      </c>
      <c r="H29" s="22">
        <v>504396</v>
      </c>
      <c r="I29" s="22">
        <v>510643</v>
      </c>
      <c r="J29" s="22">
        <v>1531067</v>
      </c>
      <c r="K29" s="22">
        <v>491926</v>
      </c>
      <c r="L29" s="22">
        <v>499559</v>
      </c>
      <c r="M29" s="22">
        <v>489627</v>
      </c>
      <c r="N29" s="22">
        <v>1481112</v>
      </c>
      <c r="O29" s="22">
        <v>494084</v>
      </c>
      <c r="P29" s="22">
        <v>472314</v>
      </c>
      <c r="Q29" s="22">
        <v>451845</v>
      </c>
      <c r="R29" s="22">
        <v>1418243</v>
      </c>
      <c r="S29" s="22">
        <v>468080</v>
      </c>
      <c r="T29" s="22">
        <v>471074</v>
      </c>
      <c r="U29" s="22">
        <v>474260</v>
      </c>
      <c r="V29" s="22">
        <v>1413414</v>
      </c>
      <c r="W29" s="22">
        <v>5843836</v>
      </c>
      <c r="X29" s="22">
        <v>4417920</v>
      </c>
      <c r="Y29" s="22">
        <v>1425916</v>
      </c>
      <c r="Z29" s="23">
        <v>32.275731565985808</v>
      </c>
      <c r="AA29" s="20">
        <v>4417920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227343895</v>
      </c>
      <c r="D33" s="29">
        <f t="shared" ref="D33:Y33" si="0">SUM(D6:D32)</f>
        <v>0</v>
      </c>
      <c r="E33" s="30">
        <f t="shared" si="0"/>
        <v>225695676</v>
      </c>
      <c r="F33" s="31">
        <f t="shared" si="0"/>
        <v>225695676</v>
      </c>
      <c r="G33" s="31">
        <f t="shared" si="0"/>
        <v>41183475</v>
      </c>
      <c r="H33" s="31">
        <f t="shared" si="0"/>
        <v>14864434</v>
      </c>
      <c r="I33" s="31">
        <f t="shared" si="0"/>
        <v>14806524</v>
      </c>
      <c r="J33" s="31">
        <f t="shared" si="0"/>
        <v>70854433</v>
      </c>
      <c r="K33" s="31">
        <f t="shared" si="0"/>
        <v>14986897</v>
      </c>
      <c r="L33" s="31">
        <f t="shared" si="0"/>
        <v>15162592</v>
      </c>
      <c r="M33" s="31">
        <f t="shared" si="0"/>
        <v>37036415</v>
      </c>
      <c r="N33" s="31">
        <f t="shared" si="0"/>
        <v>67185904</v>
      </c>
      <c r="O33" s="31">
        <f t="shared" si="0"/>
        <v>16134292</v>
      </c>
      <c r="P33" s="31">
        <f t="shared" si="0"/>
        <v>16098205</v>
      </c>
      <c r="Q33" s="31">
        <f t="shared" si="0"/>
        <v>14447108</v>
      </c>
      <c r="R33" s="31">
        <f t="shared" si="0"/>
        <v>46679605</v>
      </c>
      <c r="S33" s="31">
        <f t="shared" si="0"/>
        <v>17003948</v>
      </c>
      <c r="T33" s="31">
        <f t="shared" si="0"/>
        <v>21534325</v>
      </c>
      <c r="U33" s="31">
        <f t="shared" si="0"/>
        <v>16262022</v>
      </c>
      <c r="V33" s="31">
        <f t="shared" si="0"/>
        <v>54800295</v>
      </c>
      <c r="W33" s="31">
        <f t="shared" si="0"/>
        <v>239520237</v>
      </c>
      <c r="X33" s="31">
        <f t="shared" si="0"/>
        <v>225695676</v>
      </c>
      <c r="Y33" s="31">
        <f t="shared" si="0"/>
        <v>13824561</v>
      </c>
      <c r="Z33" s="32">
        <f>+IF(X33&lt;&gt;0,+(Y33/X33)*100,0)</f>
        <v>6.1253105265516918</v>
      </c>
      <c r="AA33" s="29">
        <f>SUM(AA6:AA32)</f>
        <v>225695676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41011767</v>
      </c>
      <c r="D35" s="20"/>
      <c r="E35" s="21">
        <v>42253101</v>
      </c>
      <c r="F35" s="22">
        <v>56984101</v>
      </c>
      <c r="G35" s="22">
        <v>2233569</v>
      </c>
      <c r="H35" s="22">
        <v>2961487</v>
      </c>
      <c r="I35" s="22">
        <v>3080259</v>
      </c>
      <c r="J35" s="22">
        <v>8275315</v>
      </c>
      <c r="K35" s="22">
        <v>3200107</v>
      </c>
      <c r="L35" s="22">
        <v>4631110</v>
      </c>
      <c r="M35" s="22">
        <v>3352160</v>
      </c>
      <c r="N35" s="22">
        <v>11183377</v>
      </c>
      <c r="O35" s="22">
        <v>5249264</v>
      </c>
      <c r="P35" s="22">
        <v>4051675</v>
      </c>
      <c r="Q35" s="22">
        <v>4002791</v>
      </c>
      <c r="R35" s="22">
        <v>13303730</v>
      </c>
      <c r="S35" s="22">
        <v>4209939</v>
      </c>
      <c r="T35" s="22">
        <v>4513498</v>
      </c>
      <c r="U35" s="22">
        <v>5362599</v>
      </c>
      <c r="V35" s="22">
        <v>14086036</v>
      </c>
      <c r="W35" s="22">
        <v>46848458</v>
      </c>
      <c r="X35" s="22">
        <v>56984101</v>
      </c>
      <c r="Y35" s="22">
        <v>-10135643</v>
      </c>
      <c r="Z35" s="23">
        <v>-17.786791091079948</v>
      </c>
      <c r="AA35" s="20">
        <v>56984101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15464355</v>
      </c>
      <c r="D38" s="20"/>
      <c r="E38" s="21">
        <v>19072240</v>
      </c>
      <c r="F38" s="22">
        <v>19122240</v>
      </c>
      <c r="G38" s="22">
        <v>39305</v>
      </c>
      <c r="H38" s="22">
        <v>2096595</v>
      </c>
      <c r="I38" s="22">
        <v>762596</v>
      </c>
      <c r="J38" s="22">
        <v>2898496</v>
      </c>
      <c r="K38" s="22">
        <v>430280</v>
      </c>
      <c r="L38" s="22">
        <v>1248968</v>
      </c>
      <c r="M38" s="22">
        <v>1456090</v>
      </c>
      <c r="N38" s="22">
        <v>3135338</v>
      </c>
      <c r="O38" s="22">
        <v>370265</v>
      </c>
      <c r="P38" s="22">
        <v>1851241</v>
      </c>
      <c r="Q38" s="22">
        <v>1969062</v>
      </c>
      <c r="R38" s="22">
        <v>4190568</v>
      </c>
      <c r="S38" s="22">
        <v>1884570</v>
      </c>
      <c r="T38" s="22">
        <v>1293597</v>
      </c>
      <c r="U38" s="22">
        <v>2245490</v>
      </c>
      <c r="V38" s="22">
        <v>5423657</v>
      </c>
      <c r="W38" s="22">
        <v>15648059</v>
      </c>
      <c r="X38" s="22">
        <v>19122240</v>
      </c>
      <c r="Y38" s="22">
        <v>-3474181</v>
      </c>
      <c r="Z38" s="23">
        <v>-18.168274218919958</v>
      </c>
      <c r="AA38" s="20">
        <v>19122240</v>
      </c>
    </row>
    <row r="39" spans="1:27" x14ac:dyDescent="0.25">
      <c r="A39" s="19" t="s">
        <v>65</v>
      </c>
      <c r="B39" s="15" t="s">
        <v>32</v>
      </c>
      <c r="C39" s="20">
        <v>8426096</v>
      </c>
      <c r="D39" s="20"/>
      <c r="E39" s="21">
        <v>3793237</v>
      </c>
      <c r="F39" s="22">
        <v>3793237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3793237</v>
      </c>
      <c r="Y39" s="22">
        <v>-3793237</v>
      </c>
      <c r="Z39" s="23">
        <v>-100</v>
      </c>
      <c r="AA39" s="20">
        <v>3793237</v>
      </c>
    </row>
    <row r="40" spans="1:27" x14ac:dyDescent="0.25">
      <c r="A40" s="19" t="s">
        <v>66</v>
      </c>
      <c r="B40" s="15" t="s">
        <v>32</v>
      </c>
      <c r="C40" s="20">
        <v>5717748</v>
      </c>
      <c r="D40" s="20"/>
      <c r="E40" s="21">
        <v>4896724</v>
      </c>
      <c r="F40" s="22">
        <v>4896724</v>
      </c>
      <c r="G40" s="22">
        <v>408063</v>
      </c>
      <c r="H40" s="22">
        <v>408063</v>
      </c>
      <c r="I40" s="22">
        <v>408063</v>
      </c>
      <c r="J40" s="22">
        <v>1224189</v>
      </c>
      <c r="K40" s="22">
        <v>408063</v>
      </c>
      <c r="L40" s="22">
        <v>408063</v>
      </c>
      <c r="M40" s="22">
        <v>408063</v>
      </c>
      <c r="N40" s="22">
        <v>1224189</v>
      </c>
      <c r="O40" s="22">
        <v>408063</v>
      </c>
      <c r="P40" s="22">
        <v>408063</v>
      </c>
      <c r="Q40" s="22">
        <v>408063</v>
      </c>
      <c r="R40" s="22">
        <v>1224189</v>
      </c>
      <c r="S40" s="22">
        <v>1224678</v>
      </c>
      <c r="T40" s="22">
        <v>1072471</v>
      </c>
      <c r="U40" s="22">
        <v>513382</v>
      </c>
      <c r="V40" s="22">
        <v>2810531</v>
      </c>
      <c r="W40" s="22">
        <v>6483098</v>
      </c>
      <c r="X40" s="22">
        <v>4896724</v>
      </c>
      <c r="Y40" s="22">
        <v>1586374</v>
      </c>
      <c r="Z40" s="23">
        <v>32.396639059093388</v>
      </c>
      <c r="AA40" s="20">
        <v>4896724</v>
      </c>
    </row>
    <row r="41" spans="1:27" x14ac:dyDescent="0.25">
      <c r="A41" s="19" t="s">
        <v>40</v>
      </c>
      <c r="B41" s="15" t="s">
        <v>32</v>
      </c>
      <c r="C41" s="20">
        <v>7979611</v>
      </c>
      <c r="D41" s="20"/>
      <c r="E41" s="21">
        <v>1584935</v>
      </c>
      <c r="F41" s="22">
        <v>1584935</v>
      </c>
      <c r="G41" s="22"/>
      <c r="H41" s="22"/>
      <c r="I41" s="22"/>
      <c r="J41" s="22"/>
      <c r="K41" s="22"/>
      <c r="L41" s="22"/>
      <c r="M41" s="22">
        <v>988060</v>
      </c>
      <c r="N41" s="22">
        <v>988060</v>
      </c>
      <c r="O41" s="22"/>
      <c r="P41" s="22"/>
      <c r="Q41" s="22"/>
      <c r="R41" s="22"/>
      <c r="S41" s="22"/>
      <c r="T41" s="22"/>
      <c r="U41" s="22">
        <v>876263</v>
      </c>
      <c r="V41" s="22">
        <v>876263</v>
      </c>
      <c r="W41" s="22">
        <v>1864323</v>
      </c>
      <c r="X41" s="22">
        <v>1584935</v>
      </c>
      <c r="Y41" s="22">
        <v>279388</v>
      </c>
      <c r="Z41" s="23">
        <v>17.627726058166424</v>
      </c>
      <c r="AA41" s="20">
        <v>1584935</v>
      </c>
    </row>
    <row r="42" spans="1:27" x14ac:dyDescent="0.25">
      <c r="A42" s="19" t="s">
        <v>67</v>
      </c>
      <c r="B42" s="15" t="s">
        <v>32</v>
      </c>
      <c r="C42" s="20">
        <v>37768120</v>
      </c>
      <c r="D42" s="20"/>
      <c r="E42" s="21">
        <v>50236750</v>
      </c>
      <c r="F42" s="22">
        <v>33785750</v>
      </c>
      <c r="G42" s="22">
        <v>897864</v>
      </c>
      <c r="H42" s="22">
        <v>2860444</v>
      </c>
      <c r="I42" s="22">
        <v>2137172</v>
      </c>
      <c r="J42" s="22">
        <v>5895480</v>
      </c>
      <c r="K42" s="22">
        <v>1915039</v>
      </c>
      <c r="L42" s="22">
        <v>4670803</v>
      </c>
      <c r="M42" s="22">
        <v>2697521</v>
      </c>
      <c r="N42" s="22">
        <v>9283363</v>
      </c>
      <c r="O42" s="22">
        <v>2481206</v>
      </c>
      <c r="P42" s="22">
        <v>4059285</v>
      </c>
      <c r="Q42" s="22">
        <v>2535479</v>
      </c>
      <c r="R42" s="22">
        <v>9075970</v>
      </c>
      <c r="S42" s="22">
        <v>1484520</v>
      </c>
      <c r="T42" s="22">
        <v>3537043</v>
      </c>
      <c r="U42" s="22">
        <v>5325607</v>
      </c>
      <c r="V42" s="22">
        <v>10347170</v>
      </c>
      <c r="W42" s="22">
        <v>34601983</v>
      </c>
      <c r="X42" s="22">
        <v>33785750</v>
      </c>
      <c r="Y42" s="22">
        <v>816233</v>
      </c>
      <c r="Z42" s="23">
        <v>2.4159090740918878</v>
      </c>
      <c r="AA42" s="20">
        <v>33785750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9657942</v>
      </c>
      <c r="D44" s="20"/>
      <c r="E44" s="21">
        <v>428672</v>
      </c>
      <c r="F44" s="22">
        <v>428672</v>
      </c>
      <c r="G44" s="22">
        <v>342465</v>
      </c>
      <c r="H44" s="22">
        <v>1050975</v>
      </c>
      <c r="I44" s="22">
        <v>874666</v>
      </c>
      <c r="J44" s="22">
        <v>2268106</v>
      </c>
      <c r="K44" s="22">
        <v>901219</v>
      </c>
      <c r="L44" s="22">
        <v>485117</v>
      </c>
      <c r="M44" s="22">
        <v>547319</v>
      </c>
      <c r="N44" s="22">
        <v>1933655</v>
      </c>
      <c r="O44" s="22">
        <v>174946</v>
      </c>
      <c r="P44" s="22">
        <v>866641</v>
      </c>
      <c r="Q44" s="22">
        <v>1113777</v>
      </c>
      <c r="R44" s="22">
        <v>2155364</v>
      </c>
      <c r="S44" s="22">
        <v>902827</v>
      </c>
      <c r="T44" s="22">
        <v>1511009</v>
      </c>
      <c r="U44" s="22">
        <v>1947604</v>
      </c>
      <c r="V44" s="22">
        <v>4361440</v>
      </c>
      <c r="W44" s="22">
        <v>10718565</v>
      </c>
      <c r="X44" s="22">
        <v>428672</v>
      </c>
      <c r="Y44" s="22">
        <v>10289893</v>
      </c>
      <c r="Z44" s="23">
        <v>2400.4117367124513</v>
      </c>
      <c r="AA44" s="20">
        <v>428672</v>
      </c>
    </row>
    <row r="45" spans="1:27" x14ac:dyDescent="0.25">
      <c r="A45" s="19" t="s">
        <v>70</v>
      </c>
      <c r="B45" s="15" t="s">
        <v>32</v>
      </c>
      <c r="C45" s="20">
        <v>19778025</v>
      </c>
      <c r="D45" s="20"/>
      <c r="E45" s="21">
        <v>20691690</v>
      </c>
      <c r="F45" s="22">
        <v>22361690</v>
      </c>
      <c r="G45" s="22">
        <v>2348</v>
      </c>
      <c r="H45" s="22">
        <v>2585052</v>
      </c>
      <c r="I45" s="22">
        <v>2316737</v>
      </c>
      <c r="J45" s="22">
        <v>4904137</v>
      </c>
      <c r="K45" s="22">
        <v>1709682</v>
      </c>
      <c r="L45" s="22">
        <v>3367316</v>
      </c>
      <c r="M45" s="22">
        <v>2037693</v>
      </c>
      <c r="N45" s="22">
        <v>7114691</v>
      </c>
      <c r="O45" s="22">
        <v>2608924</v>
      </c>
      <c r="P45" s="22">
        <v>3209142</v>
      </c>
      <c r="Q45" s="22">
        <v>2796791</v>
      </c>
      <c r="R45" s="22">
        <v>8614857</v>
      </c>
      <c r="S45" s="22">
        <v>2090770</v>
      </c>
      <c r="T45" s="22">
        <v>167355</v>
      </c>
      <c r="U45" s="22">
        <v>6076164</v>
      </c>
      <c r="V45" s="22">
        <v>8334289</v>
      </c>
      <c r="W45" s="22">
        <v>28967974</v>
      </c>
      <c r="X45" s="22">
        <v>22361690</v>
      </c>
      <c r="Y45" s="22">
        <v>6606284</v>
      </c>
      <c r="Z45" s="23">
        <v>29.542865498985094</v>
      </c>
      <c r="AA45" s="20">
        <v>22361690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145803664</v>
      </c>
      <c r="D48" s="29">
        <f t="shared" ref="D48:Y48" si="1">SUM(D35:D47)</f>
        <v>0</v>
      </c>
      <c r="E48" s="30">
        <f t="shared" si="1"/>
        <v>142957349</v>
      </c>
      <c r="F48" s="31">
        <f t="shared" si="1"/>
        <v>142957349</v>
      </c>
      <c r="G48" s="31">
        <f t="shared" si="1"/>
        <v>3923614</v>
      </c>
      <c r="H48" s="31">
        <f t="shared" si="1"/>
        <v>11962616</v>
      </c>
      <c r="I48" s="31">
        <f t="shared" si="1"/>
        <v>9579493</v>
      </c>
      <c r="J48" s="31">
        <f t="shared" si="1"/>
        <v>25465723</v>
      </c>
      <c r="K48" s="31">
        <f t="shared" si="1"/>
        <v>8564390</v>
      </c>
      <c r="L48" s="31">
        <f t="shared" si="1"/>
        <v>14811377</v>
      </c>
      <c r="M48" s="31">
        <f t="shared" si="1"/>
        <v>11486906</v>
      </c>
      <c r="N48" s="31">
        <f t="shared" si="1"/>
        <v>34862673</v>
      </c>
      <c r="O48" s="31">
        <f t="shared" si="1"/>
        <v>11292668</v>
      </c>
      <c r="P48" s="31">
        <f t="shared" si="1"/>
        <v>14446047</v>
      </c>
      <c r="Q48" s="31">
        <f t="shared" si="1"/>
        <v>12825963</v>
      </c>
      <c r="R48" s="31">
        <f t="shared" si="1"/>
        <v>38564678</v>
      </c>
      <c r="S48" s="31">
        <f t="shared" si="1"/>
        <v>11797304</v>
      </c>
      <c r="T48" s="31">
        <f t="shared" si="1"/>
        <v>12094973</v>
      </c>
      <c r="U48" s="31">
        <f t="shared" si="1"/>
        <v>22347109</v>
      </c>
      <c r="V48" s="31">
        <f t="shared" si="1"/>
        <v>46239386</v>
      </c>
      <c r="W48" s="31">
        <f t="shared" si="1"/>
        <v>145132460</v>
      </c>
      <c r="X48" s="31">
        <f t="shared" si="1"/>
        <v>142957349</v>
      </c>
      <c r="Y48" s="31">
        <f t="shared" si="1"/>
        <v>2175111</v>
      </c>
      <c r="Z48" s="32">
        <f>+IF(X48&lt;&gt;0,+(Y48/X48)*100,0)</f>
        <v>1.5215104471474217</v>
      </c>
      <c r="AA48" s="29">
        <f>SUM(AA35:AA47)</f>
        <v>142957349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81540231</v>
      </c>
      <c r="D49" s="39">
        <f t="shared" si="2"/>
        <v>0</v>
      </c>
      <c r="E49" s="40">
        <f t="shared" si="2"/>
        <v>82738327</v>
      </c>
      <c r="F49" s="41">
        <f t="shared" si="2"/>
        <v>82738327</v>
      </c>
      <c r="G49" s="41">
        <f t="shared" si="2"/>
        <v>37259861</v>
      </c>
      <c r="H49" s="41">
        <f t="shared" si="2"/>
        <v>2901818</v>
      </c>
      <c r="I49" s="41">
        <f t="shared" si="2"/>
        <v>5227031</v>
      </c>
      <c r="J49" s="41">
        <f t="shared" si="2"/>
        <v>45388710</v>
      </c>
      <c r="K49" s="41">
        <f t="shared" si="2"/>
        <v>6422507</v>
      </c>
      <c r="L49" s="41">
        <f t="shared" si="2"/>
        <v>351215</v>
      </c>
      <c r="M49" s="41">
        <f t="shared" si="2"/>
        <v>25549509</v>
      </c>
      <c r="N49" s="41">
        <f t="shared" si="2"/>
        <v>32323231</v>
      </c>
      <c r="O49" s="41">
        <f t="shared" si="2"/>
        <v>4841624</v>
      </c>
      <c r="P49" s="41">
        <f t="shared" si="2"/>
        <v>1652158</v>
      </c>
      <c r="Q49" s="41">
        <f t="shared" si="2"/>
        <v>1621145</v>
      </c>
      <c r="R49" s="41">
        <f t="shared" si="2"/>
        <v>8114927</v>
      </c>
      <c r="S49" s="41">
        <f t="shared" si="2"/>
        <v>5206644</v>
      </c>
      <c r="T49" s="41">
        <f t="shared" si="2"/>
        <v>9439352</v>
      </c>
      <c r="U49" s="41">
        <f t="shared" si="2"/>
        <v>-6085087</v>
      </c>
      <c r="V49" s="41">
        <f t="shared" si="2"/>
        <v>8560909</v>
      </c>
      <c r="W49" s="41">
        <f t="shared" si="2"/>
        <v>94387777</v>
      </c>
      <c r="X49" s="41">
        <f t="shared" si="2"/>
        <v>82738327</v>
      </c>
      <c r="Y49" s="41">
        <f t="shared" si="2"/>
        <v>11649450</v>
      </c>
      <c r="Z49" s="42">
        <f>+IF(X49&lt;&gt;0,+(Y49/X49)*100,0)</f>
        <v>14.079871351520076</v>
      </c>
      <c r="AA49" s="39">
        <f>+AA33-AA48</f>
        <v>82738327</v>
      </c>
    </row>
    <row r="50" spans="1:27" x14ac:dyDescent="0.25">
      <c r="A50" s="43" t="s">
        <v>75</v>
      </c>
      <c r="B50" s="15" t="s">
        <v>32</v>
      </c>
      <c r="C50" s="20">
        <v>9380008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90920239</v>
      </c>
      <c r="D52" s="48">
        <f t="shared" si="3"/>
        <v>0</v>
      </c>
      <c r="E52" s="49">
        <f t="shared" si="3"/>
        <v>82738327</v>
      </c>
      <c r="F52" s="50">
        <f t="shared" si="3"/>
        <v>82738327</v>
      </c>
      <c r="G52" s="50">
        <f t="shared" si="3"/>
        <v>37259861</v>
      </c>
      <c r="H52" s="50">
        <f t="shared" si="3"/>
        <v>2901818</v>
      </c>
      <c r="I52" s="50">
        <f t="shared" si="3"/>
        <v>5227031</v>
      </c>
      <c r="J52" s="50">
        <f t="shared" si="3"/>
        <v>45388710</v>
      </c>
      <c r="K52" s="50">
        <f t="shared" si="3"/>
        <v>6422507</v>
      </c>
      <c r="L52" s="50">
        <f t="shared" si="3"/>
        <v>351215</v>
      </c>
      <c r="M52" s="50">
        <f t="shared" si="3"/>
        <v>25549509</v>
      </c>
      <c r="N52" s="50">
        <f t="shared" si="3"/>
        <v>32323231</v>
      </c>
      <c r="O52" s="50">
        <f t="shared" si="3"/>
        <v>4841624</v>
      </c>
      <c r="P52" s="50">
        <f t="shared" si="3"/>
        <v>1652158</v>
      </c>
      <c r="Q52" s="50">
        <f t="shared" si="3"/>
        <v>1621145</v>
      </c>
      <c r="R52" s="50">
        <f t="shared" si="3"/>
        <v>8114927</v>
      </c>
      <c r="S52" s="50">
        <f t="shared" si="3"/>
        <v>5206644</v>
      </c>
      <c r="T52" s="50">
        <f t="shared" si="3"/>
        <v>9439352</v>
      </c>
      <c r="U52" s="50">
        <f t="shared" si="3"/>
        <v>-6085087</v>
      </c>
      <c r="V52" s="50">
        <f t="shared" si="3"/>
        <v>8560909</v>
      </c>
      <c r="W52" s="50">
        <f t="shared" si="3"/>
        <v>94387777</v>
      </c>
      <c r="X52" s="50">
        <f t="shared" si="3"/>
        <v>82738327</v>
      </c>
      <c r="Y52" s="50">
        <f t="shared" si="3"/>
        <v>11649450</v>
      </c>
      <c r="Z52" s="51">
        <f>+IF(X52&lt;&gt;0,+(Y52/X52)*100,0)</f>
        <v>14.079871351520076</v>
      </c>
      <c r="AA52" s="48">
        <f>SUM(AA49:AA51)</f>
        <v>82738327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90920239</v>
      </c>
      <c r="D54" s="54">
        <f>+D52-D53</f>
        <v>0</v>
      </c>
      <c r="E54" s="55">
        <f t="shared" si="4"/>
        <v>82738327</v>
      </c>
      <c r="F54" s="56">
        <f t="shared" si="4"/>
        <v>82738327</v>
      </c>
      <c r="G54" s="56">
        <f t="shared" si="4"/>
        <v>37259861</v>
      </c>
      <c r="H54" s="56">
        <f t="shared" si="4"/>
        <v>2901818</v>
      </c>
      <c r="I54" s="56">
        <f t="shared" si="4"/>
        <v>5227031</v>
      </c>
      <c r="J54" s="56">
        <f t="shared" si="4"/>
        <v>45388710</v>
      </c>
      <c r="K54" s="56">
        <f t="shared" si="4"/>
        <v>6422507</v>
      </c>
      <c r="L54" s="56">
        <f t="shared" si="4"/>
        <v>351215</v>
      </c>
      <c r="M54" s="56">
        <f t="shared" si="4"/>
        <v>25549509</v>
      </c>
      <c r="N54" s="56">
        <f t="shared" si="4"/>
        <v>32323231</v>
      </c>
      <c r="O54" s="56">
        <f t="shared" si="4"/>
        <v>4841624</v>
      </c>
      <c r="P54" s="56">
        <f t="shared" si="4"/>
        <v>1652158</v>
      </c>
      <c r="Q54" s="56">
        <f t="shared" si="4"/>
        <v>1621145</v>
      </c>
      <c r="R54" s="56">
        <f t="shared" si="4"/>
        <v>8114927</v>
      </c>
      <c r="S54" s="56">
        <f t="shared" si="4"/>
        <v>5206644</v>
      </c>
      <c r="T54" s="56">
        <f t="shared" si="4"/>
        <v>9439352</v>
      </c>
      <c r="U54" s="56">
        <f t="shared" si="4"/>
        <v>-6085087</v>
      </c>
      <c r="V54" s="56">
        <f t="shared" si="4"/>
        <v>8560909</v>
      </c>
      <c r="W54" s="56">
        <f t="shared" si="4"/>
        <v>94387777</v>
      </c>
      <c r="X54" s="56">
        <f t="shared" si="4"/>
        <v>82738327</v>
      </c>
      <c r="Y54" s="56">
        <f t="shared" si="4"/>
        <v>11649450</v>
      </c>
      <c r="Z54" s="57">
        <f>+IF(X54&lt;&gt;0,+(Y54/X54)*100,0)</f>
        <v>14.079871351520076</v>
      </c>
      <c r="AA54" s="54">
        <f>+AA52-AA53</f>
        <v>82738327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90920239</v>
      </c>
      <c r="D57" s="48">
        <f>SUM(D54:D56)</f>
        <v>0</v>
      </c>
      <c r="E57" s="49">
        <f t="shared" si="5"/>
        <v>82738327</v>
      </c>
      <c r="F57" s="50">
        <f t="shared" si="5"/>
        <v>82738327</v>
      </c>
      <c r="G57" s="50">
        <f t="shared" si="5"/>
        <v>37259861</v>
      </c>
      <c r="H57" s="50">
        <f t="shared" si="5"/>
        <v>2901818</v>
      </c>
      <c r="I57" s="50">
        <f t="shared" si="5"/>
        <v>5227031</v>
      </c>
      <c r="J57" s="50">
        <f t="shared" si="5"/>
        <v>45388710</v>
      </c>
      <c r="K57" s="50">
        <f t="shared" si="5"/>
        <v>6422507</v>
      </c>
      <c r="L57" s="50">
        <f t="shared" si="5"/>
        <v>351215</v>
      </c>
      <c r="M57" s="50">
        <f t="shared" si="5"/>
        <v>25549509</v>
      </c>
      <c r="N57" s="50">
        <f t="shared" si="5"/>
        <v>32323231</v>
      </c>
      <c r="O57" s="50">
        <f t="shared" si="5"/>
        <v>4841624</v>
      </c>
      <c r="P57" s="50">
        <f t="shared" si="5"/>
        <v>1652158</v>
      </c>
      <c r="Q57" s="50">
        <f t="shared" si="5"/>
        <v>1621145</v>
      </c>
      <c r="R57" s="50">
        <f t="shared" si="5"/>
        <v>8114927</v>
      </c>
      <c r="S57" s="50">
        <f t="shared" si="5"/>
        <v>5206644</v>
      </c>
      <c r="T57" s="50">
        <f t="shared" si="5"/>
        <v>9439352</v>
      </c>
      <c r="U57" s="50">
        <f t="shared" si="5"/>
        <v>-6085087</v>
      </c>
      <c r="V57" s="50">
        <f t="shared" si="5"/>
        <v>8560909</v>
      </c>
      <c r="W57" s="50">
        <f t="shared" si="5"/>
        <v>94387777</v>
      </c>
      <c r="X57" s="50">
        <f t="shared" si="5"/>
        <v>82738327</v>
      </c>
      <c r="Y57" s="50">
        <f t="shared" si="5"/>
        <v>11649450</v>
      </c>
      <c r="Z57" s="51">
        <f>+IF(X57&lt;&gt;0,+(Y57/X57)*100,0)</f>
        <v>14.079871351520076</v>
      </c>
      <c r="AA57" s="48">
        <f>SUM(AA54:AA56)</f>
        <v>82738327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90920239</v>
      </c>
      <c r="D60" s="65">
        <f>SUM(D57:D59)</f>
        <v>0</v>
      </c>
      <c r="E60" s="66">
        <f t="shared" si="6"/>
        <v>82738327</v>
      </c>
      <c r="F60" s="67">
        <f t="shared" si="6"/>
        <v>82738327</v>
      </c>
      <c r="G60" s="67">
        <f t="shared" si="6"/>
        <v>37259861</v>
      </c>
      <c r="H60" s="67">
        <f t="shared" si="6"/>
        <v>2901818</v>
      </c>
      <c r="I60" s="67">
        <f t="shared" si="6"/>
        <v>5227031</v>
      </c>
      <c r="J60" s="67">
        <f t="shared" si="6"/>
        <v>45388710</v>
      </c>
      <c r="K60" s="67">
        <f t="shared" si="6"/>
        <v>6422507</v>
      </c>
      <c r="L60" s="67">
        <f t="shared" si="6"/>
        <v>351215</v>
      </c>
      <c r="M60" s="67">
        <f t="shared" si="6"/>
        <v>25549509</v>
      </c>
      <c r="N60" s="67">
        <f t="shared" si="6"/>
        <v>32323231</v>
      </c>
      <c r="O60" s="67">
        <f t="shared" si="6"/>
        <v>4841624</v>
      </c>
      <c r="P60" s="67">
        <f t="shared" si="6"/>
        <v>1652158</v>
      </c>
      <c r="Q60" s="67">
        <f t="shared" si="6"/>
        <v>1621145</v>
      </c>
      <c r="R60" s="67">
        <f t="shared" si="6"/>
        <v>8114927</v>
      </c>
      <c r="S60" s="67">
        <f t="shared" si="6"/>
        <v>5206644</v>
      </c>
      <c r="T60" s="67">
        <f t="shared" si="6"/>
        <v>9439352</v>
      </c>
      <c r="U60" s="67">
        <f t="shared" si="6"/>
        <v>-6085087</v>
      </c>
      <c r="V60" s="67">
        <f t="shared" si="6"/>
        <v>8560909</v>
      </c>
      <c r="W60" s="67">
        <f t="shared" si="6"/>
        <v>94387777</v>
      </c>
      <c r="X60" s="67">
        <f t="shared" si="6"/>
        <v>82738327</v>
      </c>
      <c r="Y60" s="67">
        <f t="shared" si="6"/>
        <v>11649450</v>
      </c>
      <c r="Z60" s="68">
        <f>+IF(X60&lt;&gt;0,+(Y60/X60)*100,0)</f>
        <v>14.079871351520076</v>
      </c>
      <c r="AA60" s="65">
        <f>SUM(AA57:AA59)</f>
        <v>82738327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063295BBCF8B4693FFAAF0AD6351D8" ma:contentTypeVersion="" ma:contentTypeDescription="Create a new document." ma:contentTypeScope="" ma:versionID="6054e406ac755cada51a8a4607a51532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C55F2FF-A0CE-4D87-B1F6-574AC79639B1}"/>
</file>

<file path=customXml/itemProps2.xml><?xml version="1.0" encoding="utf-8"?>
<ds:datastoreItem xmlns:ds="http://schemas.openxmlformats.org/officeDocument/2006/customXml" ds:itemID="{F17C1621-DE71-444D-B54E-AB98933C8E19}"/>
</file>

<file path=customXml/itemProps3.xml><?xml version="1.0" encoding="utf-8"?>
<ds:datastoreItem xmlns:ds="http://schemas.openxmlformats.org/officeDocument/2006/customXml" ds:itemID="{00B4E030-9243-4398-A981-4C5EC237178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20</vt:i4>
      </vt:variant>
    </vt:vector>
  </HeadingPairs>
  <TitlesOfParts>
    <vt:vector size="40" baseType="lpstr">
      <vt:lpstr>Summary</vt:lpstr>
      <vt:lpstr>FS184</vt:lpstr>
      <vt:lpstr>GT421</vt:lpstr>
      <vt:lpstr>GT481</vt:lpstr>
      <vt:lpstr>KZN225</vt:lpstr>
      <vt:lpstr>KZN252</vt:lpstr>
      <vt:lpstr>KZN282</vt:lpstr>
      <vt:lpstr>LIM354</vt:lpstr>
      <vt:lpstr>MP307</vt:lpstr>
      <vt:lpstr>MP312</vt:lpstr>
      <vt:lpstr>MP313</vt:lpstr>
      <vt:lpstr>MP326</vt:lpstr>
      <vt:lpstr>NC091</vt:lpstr>
      <vt:lpstr>NW372</vt:lpstr>
      <vt:lpstr>NW373</vt:lpstr>
      <vt:lpstr>NW403</vt:lpstr>
      <vt:lpstr>NW405</vt:lpstr>
      <vt:lpstr>WC023</vt:lpstr>
      <vt:lpstr>WC024</vt:lpstr>
      <vt:lpstr>WC044</vt:lpstr>
      <vt:lpstr>'FS184'!Print_Area</vt:lpstr>
      <vt:lpstr>'GT421'!Print_Area</vt:lpstr>
      <vt:lpstr>'GT481'!Print_Area</vt:lpstr>
      <vt:lpstr>'KZN225'!Print_Area</vt:lpstr>
      <vt:lpstr>'KZN252'!Print_Area</vt:lpstr>
      <vt:lpstr>'KZN282'!Print_Area</vt:lpstr>
      <vt:lpstr>'LIM354'!Print_Area</vt:lpstr>
      <vt:lpstr>'MP307'!Print_Area</vt:lpstr>
      <vt:lpstr>'MP312'!Print_Area</vt:lpstr>
      <vt:lpstr>'MP313'!Print_Area</vt:lpstr>
      <vt:lpstr>'MP326'!Print_Area</vt:lpstr>
      <vt:lpstr>'NC091'!Print_Area</vt:lpstr>
      <vt:lpstr>'NW372'!Print_Area</vt:lpstr>
      <vt:lpstr>'NW373'!Print_Area</vt:lpstr>
      <vt:lpstr>'NW403'!Print_Area</vt:lpstr>
      <vt:lpstr>'NW405'!Print_Area</vt:lpstr>
      <vt:lpstr>Summary!Print_Area</vt:lpstr>
      <vt:lpstr>'WC023'!Print_Area</vt:lpstr>
      <vt:lpstr>'WC024'!Print_Area</vt:lpstr>
      <vt:lpstr>'WC044'!Print_Area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2025-08-27T07:53:52Z</dcterms:created>
  <dcterms:modified xsi:type="dcterms:W3CDTF">2025-08-27T07:54:51Z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0x010100DD063295BBCF8B4693FFAAF0AD6351D8</vt:lpwstr>
  </property>
</Properties>
</file>